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6. Subalpine\Wells Gray\2020 - entered in WSI\Data\"/>
    </mc:Choice>
  </mc:AlternateContent>
  <xr:revisionPtr revIDLastSave="0" documentId="13_ncr:1_{A48E1DB5-8E7B-40FF-8642-C55AB5A93609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Table 1" sheetId="1" r:id="rId1"/>
  </sheets>
  <definedNames>
    <definedName name="_xlnm.Print_Area" localSheetId="0">'Table 1'!$A:$N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1" i="1" l="1"/>
  <c r="E71" i="1"/>
  <c r="F71" i="1"/>
  <c r="G71" i="1"/>
  <c r="H71" i="1"/>
  <c r="I71" i="1"/>
  <c r="J71" i="1"/>
  <c r="K71" i="1"/>
  <c r="L71" i="1"/>
  <c r="M71" i="1"/>
  <c r="D71" i="1"/>
</calcChain>
</file>

<file path=xl/sharedStrings.xml><?xml version="1.0" encoding="utf-8"?>
<sst xmlns="http://schemas.openxmlformats.org/spreadsheetml/2006/main" count="188" uniqueCount="142">
  <si>
    <r>
      <rPr>
        <b/>
        <sz val="11"/>
        <rFont val="Carlito"/>
        <family val="2"/>
      </rPr>
      <t>Species-Sci name</t>
    </r>
  </si>
  <si>
    <r>
      <rPr>
        <b/>
        <sz val="11"/>
        <rFont val="Carlito"/>
        <family val="2"/>
      </rPr>
      <t>Common Name</t>
    </r>
  </si>
  <si>
    <r>
      <rPr>
        <b/>
        <sz val="9"/>
        <rFont val="Carlito"/>
        <family val="2"/>
      </rPr>
      <t>Plot 1</t>
    </r>
  </si>
  <si>
    <r>
      <rPr>
        <b/>
        <sz val="9"/>
        <rFont val="Carlito"/>
        <family val="2"/>
      </rPr>
      <t>Plot 2</t>
    </r>
  </si>
  <si>
    <r>
      <rPr>
        <b/>
        <sz val="9"/>
        <rFont val="Carlito"/>
        <family val="2"/>
      </rPr>
      <t>Plot 3</t>
    </r>
  </si>
  <si>
    <r>
      <rPr>
        <b/>
        <sz val="9"/>
        <rFont val="Carlito"/>
        <family val="2"/>
      </rPr>
      <t>Plot 4</t>
    </r>
  </si>
  <si>
    <r>
      <rPr>
        <b/>
        <sz val="9"/>
        <rFont val="Carlito"/>
        <family val="2"/>
      </rPr>
      <t>Plot 5</t>
    </r>
  </si>
  <si>
    <r>
      <rPr>
        <b/>
        <sz val="9"/>
        <rFont val="Carlito"/>
        <family val="2"/>
      </rPr>
      <t>Plot 6</t>
    </r>
  </si>
  <si>
    <r>
      <rPr>
        <b/>
        <sz val="9"/>
        <rFont val="Carlito"/>
        <family val="2"/>
      </rPr>
      <t>Plot 7</t>
    </r>
  </si>
  <si>
    <r>
      <rPr>
        <b/>
        <sz val="9"/>
        <rFont val="Carlito"/>
        <family val="2"/>
      </rPr>
      <t>Plot 8</t>
    </r>
  </si>
  <si>
    <r>
      <rPr>
        <b/>
        <sz val="9"/>
        <rFont val="Carlito"/>
        <family val="2"/>
      </rPr>
      <t>Plot 9</t>
    </r>
  </si>
  <si>
    <r>
      <rPr>
        <b/>
        <sz val="9"/>
        <rFont val="Carlito"/>
        <family val="2"/>
      </rPr>
      <t>Plot 10</t>
    </r>
  </si>
  <si>
    <r>
      <rPr>
        <b/>
        <sz val="9"/>
        <rFont val="Carlito"/>
        <family val="2"/>
      </rPr>
      <t>Poaceae, Carex, Juncaceae</t>
    </r>
  </si>
  <si>
    <r>
      <rPr>
        <b/>
        <sz val="9"/>
        <rFont val="Carlito"/>
        <family val="2"/>
      </rPr>
      <t>Grasses, sedges,rushes</t>
    </r>
  </si>
  <si>
    <r>
      <rPr>
        <b/>
        <sz val="9"/>
        <rFont val="Carlito"/>
        <family val="2"/>
      </rPr>
      <t>Dicots and Monocots</t>
    </r>
  </si>
  <si>
    <r>
      <rPr>
        <b/>
        <sz val="9"/>
        <rFont val="Carlito"/>
        <family val="2"/>
      </rPr>
      <t>Forbs</t>
    </r>
  </si>
  <si>
    <r>
      <rPr>
        <b/>
        <sz val="9"/>
        <rFont val="Carlito"/>
        <family val="2"/>
      </rPr>
      <t>Trees/Shrubs</t>
    </r>
  </si>
  <si>
    <t>Wooly hawkweed</t>
  </si>
  <si>
    <t>Family Poaceae</t>
  </si>
  <si>
    <t xml:space="preserve">Grasses spp. </t>
  </si>
  <si>
    <t>rock mosses</t>
  </si>
  <si>
    <t>Festuca brachyphylla</t>
  </si>
  <si>
    <t xml:space="preserve">Cusick's bluegrass </t>
  </si>
  <si>
    <t xml:space="preserve">Alpine timothy </t>
  </si>
  <si>
    <t xml:space="preserve">Drummond's rush </t>
  </si>
  <si>
    <t xml:space="preserve">Family Juncaceae </t>
  </si>
  <si>
    <t xml:space="preserve">Rush spp. </t>
  </si>
  <si>
    <t xml:space="preserve">White mountain heather </t>
  </si>
  <si>
    <t>Northern buttercup</t>
  </si>
  <si>
    <t>American alpine speedwell</t>
  </si>
  <si>
    <t>Moss campion</t>
  </si>
  <si>
    <t xml:space="preserve">Douglas catchfly </t>
  </si>
  <si>
    <t xml:space="preserve">Norweigian mugwort </t>
  </si>
  <si>
    <t>Sitka valerian</t>
  </si>
  <si>
    <t xml:space="preserve">Fireweed </t>
  </si>
  <si>
    <t xml:space="preserve">mountain Arnica </t>
  </si>
  <si>
    <t>Alpine willowherb</t>
  </si>
  <si>
    <t>Creeping sibbaldia</t>
  </si>
  <si>
    <t>Western pasque flower</t>
  </si>
  <si>
    <t>Thinleaf (black) huckleberry</t>
  </si>
  <si>
    <t>Subalpine fir</t>
  </si>
  <si>
    <t>Genus Selaginella</t>
  </si>
  <si>
    <t xml:space="preserve">spike/club moss </t>
  </si>
  <si>
    <t>grey crust lichen</t>
  </si>
  <si>
    <t>white crust lichen</t>
  </si>
  <si>
    <t xml:space="preserve">TOTAL                                                                               </t>
  </si>
  <si>
    <r>
      <rPr>
        <sz val="11"/>
        <rFont val="Carlito"/>
        <family val="2"/>
      </rPr>
      <t xml:space="preserve">Page </t>
    </r>
    <r>
      <rPr>
        <u/>
        <sz val="11"/>
        <rFont val="Times New Roman"/>
        <family val="1"/>
      </rPr>
      <t> 1    </t>
    </r>
    <r>
      <rPr>
        <sz val="11"/>
        <rFont val="Carlito"/>
        <family val="2"/>
      </rPr>
      <t xml:space="preserve">of </t>
    </r>
    <r>
      <rPr>
        <u/>
        <sz val="11"/>
        <rFont val="Times New Roman"/>
        <family val="1"/>
      </rPr>
      <t>     1</t>
    </r>
  </si>
  <si>
    <r>
      <rPr>
        <sz val="14"/>
        <rFont val="Carlito"/>
        <family val="2"/>
      </rPr>
      <t xml:space="preserve">Alpine Monitoring - Cover information for a single transect
</t>
    </r>
    <r>
      <rPr>
        <sz val="12"/>
        <rFont val="Carlito"/>
        <family val="2"/>
      </rPr>
      <t xml:space="preserve">Use additional sheets for one transect if necessary
</t>
    </r>
    <r>
      <rPr>
        <b/>
        <sz val="12"/>
        <rFont val="Carlito"/>
        <family val="2"/>
      </rPr>
      <t xml:space="preserve">Bolded information is required!
</t>
    </r>
    <r>
      <rPr>
        <b/>
        <sz val="11"/>
        <rFont val="Carlito"/>
        <family val="2"/>
      </rPr>
      <t>Protected Area Name: Wells Gray Provincial Park
Transect (Site) Name: T1 Trophies (above Sheila Lake) 
Transect (Site) ID (Lat/Long, GPS coordinates, photos): start: 51</t>
    </r>
    <r>
      <rPr>
        <b/>
        <sz val="11"/>
        <rFont val="Castellar"/>
        <family val="1"/>
      </rPr>
      <t>°</t>
    </r>
    <r>
      <rPr>
        <b/>
        <sz val="11"/>
        <rFont val="Carlito"/>
        <family val="2"/>
      </rPr>
      <t xml:space="preserve">47'55.7" N/119° 54'48.8" W. end: 51°47'35.1" N/119° 54' 21.4" W.
</t>
    </r>
    <r>
      <rPr>
        <sz val="11"/>
        <rFont val="Carlito"/>
        <family val="2"/>
      </rPr>
      <t xml:space="preserve">Transect Aspect: SE, following compass bearing of 134° SE. 
</t>
    </r>
    <r>
      <rPr>
        <b/>
        <sz val="11"/>
        <rFont val="Carlito"/>
        <family val="2"/>
      </rPr>
      <t xml:space="preserve">Date:28/08/2020
</t>
    </r>
    <r>
      <rPr>
        <sz val="11"/>
        <rFont val="Carlito"/>
        <family val="2"/>
      </rPr>
      <t xml:space="preserve">Weather conditions: Sunny, warm, light cloud and breeze 
</t>
    </r>
    <r>
      <rPr>
        <b/>
        <sz val="11"/>
        <rFont val="Carlito"/>
        <family val="2"/>
      </rPr>
      <t xml:space="preserve">Time: start 10:30, end 17:20
Observer/Recorders: A/SPR Andrea Zemanek, PR Ben Grove
</t>
    </r>
    <r>
      <rPr>
        <sz val="11"/>
        <rFont val="Carlito"/>
        <family val="2"/>
      </rPr>
      <t xml:space="preserve">General Observations: Started at head of valley below Long Hill/West Summit, followed stream down into steep draw below Plateau of Lakes 
</t>
    </r>
    <r>
      <rPr>
        <b/>
        <sz val="11"/>
        <rFont val="Carlito"/>
        <family val="2"/>
      </rPr>
      <t xml:space="preserve">first plot along transect starts at: 0 m 
pins marking plots are placed in what pattern?: one pin (except 2 for last couple) at bottom corner on diagonal, pointing in direction of travel. </t>
    </r>
  </si>
  <si>
    <r>
      <rPr>
        <sz val="9"/>
        <rFont val="Carlito"/>
      </rPr>
      <t xml:space="preserve">Percent cover in each plot, distance between each plot (m)        </t>
    </r>
    <r>
      <rPr>
        <b/>
        <sz val="10"/>
        <rFont val="Carlito"/>
      </rPr>
      <t xml:space="preserve"> 0         50        150        151       100       100      75         50         100       50 </t>
    </r>
  </si>
  <si>
    <t>NULL</t>
  </si>
  <si>
    <t>rock</t>
  </si>
  <si>
    <t>Biocrust (separate lichen, moss, bio, id to spp if possible in 2024</t>
  </si>
  <si>
    <t>POLYJUN</t>
  </si>
  <si>
    <t>chocolate chip; underside orange</t>
  </si>
  <si>
    <r>
      <t xml:space="preserve">Arrow leaved groundsel </t>
    </r>
    <r>
      <rPr>
        <sz val="10"/>
        <color rgb="FFFF0000"/>
        <rFont val="Times New Roman"/>
        <family val="1"/>
      </rPr>
      <t>(spelling mistake)</t>
    </r>
  </si>
  <si>
    <t>two-toned sedge</t>
  </si>
  <si>
    <t>CETRISL</t>
  </si>
  <si>
    <t>iceland moss</t>
  </si>
  <si>
    <r>
      <rPr>
        <strike/>
        <sz val="10"/>
        <color rgb="FF000000"/>
        <rFont val="Times New Roman"/>
        <family val="1"/>
      </rPr>
      <t>Northern</t>
    </r>
    <r>
      <rPr>
        <sz val="10"/>
        <color rgb="FF000000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spiked wood-rush</t>
    </r>
  </si>
  <si>
    <r>
      <t xml:space="preserve">Luzula </t>
    </r>
    <r>
      <rPr>
        <strike/>
        <sz val="10"/>
        <color rgb="FF000000"/>
        <rFont val="Times New Roman"/>
        <family val="1"/>
      </rPr>
      <t xml:space="preserve">confusa </t>
    </r>
    <r>
      <rPr>
        <sz val="10"/>
        <color rgb="FFFF0000"/>
        <rFont val="Times New Roman"/>
        <family val="1"/>
      </rPr>
      <t>spicata</t>
    </r>
  </si>
  <si>
    <t>DIPHSIT</t>
  </si>
  <si>
    <t>Alaska club-moss or alpine?</t>
  </si>
  <si>
    <t>?</t>
  </si>
  <si>
    <t>LUZUSPI</t>
  </si>
  <si>
    <t>FESTBRA</t>
  </si>
  <si>
    <t>Litter</t>
  </si>
  <si>
    <t>increased %</t>
  </si>
  <si>
    <t>Stereocaulon sp.</t>
  </si>
  <si>
    <t>ELYMVIO</t>
  </si>
  <si>
    <t>Alaska wild-rye - long awns strict heads, purple</t>
  </si>
  <si>
    <t>Alpine fescue thin lvs, no heads</t>
  </si>
  <si>
    <t>bare soil</t>
  </si>
  <si>
    <t>Yellow mountain heather</t>
  </si>
  <si>
    <t>MYURJUL</t>
  </si>
  <si>
    <t>Myurella julacea -green worms</t>
  </si>
  <si>
    <r>
      <t>12</t>
    </r>
    <r>
      <rPr>
        <sz val="10"/>
        <color rgb="FFFF0000"/>
        <rFont val="Times New Roman"/>
        <family val="1"/>
      </rPr>
      <t>check</t>
    </r>
  </si>
  <si>
    <r>
      <t xml:space="preserve">subalpine daisy </t>
    </r>
    <r>
      <rPr>
        <sz val="10"/>
        <color rgb="FFFF0000"/>
        <rFont val="Times New Roman"/>
        <family val="1"/>
      </rPr>
      <t>check subsp 2024</t>
    </r>
  </si>
  <si>
    <t>LEPTPYR</t>
  </si>
  <si>
    <t>leatherleaf saxifrage</t>
  </si>
  <si>
    <t>increased % P4, added P9</t>
  </si>
  <si>
    <r>
      <rPr>
        <sz val="10"/>
        <color rgb="FFFF0000"/>
        <rFont val="Times New Roman"/>
        <family val="1"/>
      </rPr>
      <t>Wooll</t>
    </r>
    <r>
      <rPr>
        <sz val="10"/>
        <color rgb="FF000000"/>
        <rFont val="Times New Roman"/>
        <family val="1"/>
      </rPr>
      <t>y pussytoe</t>
    </r>
    <r>
      <rPr>
        <sz val="10"/>
        <color rgb="FFFF0000"/>
        <rFont val="Times New Roman"/>
        <family val="1"/>
      </rPr>
      <t>s</t>
    </r>
    <r>
      <rPr>
        <sz val="10"/>
        <color rgb="FF000000"/>
        <rFont val="Times New Roman"/>
        <family val="1"/>
      </rPr>
      <t xml:space="preserve"> </t>
    </r>
  </si>
  <si>
    <t>Bryophytes and Lichens</t>
  </si>
  <si>
    <t>feathermoss sp.</t>
  </si>
  <si>
    <t>feathermoss sp?</t>
  </si>
  <si>
    <t>Substrates</t>
  </si>
  <si>
    <t>standing water</t>
  </si>
  <si>
    <r>
      <rPr>
        <sz val="10"/>
        <color rgb="FFFF0000"/>
        <rFont val="Times New Roman"/>
        <family val="1"/>
      </rPr>
      <t>Purple lemmas, awns</t>
    </r>
    <r>
      <rPr>
        <sz val="10"/>
        <color rgb="FF000000"/>
        <rFont val="Times New Roman"/>
        <family val="1"/>
      </rPr>
      <t>-</t>
    </r>
    <r>
      <rPr>
        <sz val="10"/>
        <color rgb="FFFF0000"/>
        <rFont val="Times New Roman"/>
        <family val="1"/>
      </rPr>
      <t xml:space="preserve"> check id 2024</t>
    </r>
  </si>
  <si>
    <t>increased % P7,8,10</t>
  </si>
  <si>
    <t xml:space="preserve">moss sp. </t>
  </si>
  <si>
    <t>(not identifiable in photo but could be classified later)</t>
  </si>
  <si>
    <t>Carex sp.</t>
  </si>
  <si>
    <r>
      <rPr>
        <strike/>
        <sz val="10"/>
        <color rgb="FF000000"/>
        <rFont val="Times New Roman"/>
        <family val="1"/>
      </rPr>
      <t>Carex pyrenaica sub. Micropoda</t>
    </r>
    <r>
      <rPr>
        <sz val="10"/>
        <color rgb="FFFF0000"/>
        <rFont val="Times New Roman"/>
        <family val="1"/>
      </rPr>
      <t>CARENIG</t>
    </r>
  </si>
  <si>
    <t xml:space="preserve">POA_CUS Poa cusickii </t>
  </si>
  <si>
    <t xml:space="preserve">PHLEALP Phleum alpinum </t>
  </si>
  <si>
    <t xml:space="preserve">JUNCDRU Juncus drummondii </t>
  </si>
  <si>
    <r>
      <t xml:space="preserve">SENETRI Senecio </t>
    </r>
    <r>
      <rPr>
        <sz val="10"/>
        <color rgb="FFFF0000"/>
        <rFont val="Times New Roman"/>
        <family val="1"/>
      </rPr>
      <t>triangularis</t>
    </r>
  </si>
  <si>
    <r>
      <t xml:space="preserve">RANUARC Ranunculus </t>
    </r>
    <r>
      <rPr>
        <strike/>
        <sz val="10"/>
        <color rgb="FF000000"/>
        <rFont val="Times New Roman"/>
        <family val="1"/>
      </rPr>
      <t>pedatifidus</t>
    </r>
    <r>
      <rPr>
        <sz val="10"/>
        <color rgb="FF000000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arcticus</t>
    </r>
  </si>
  <si>
    <r>
      <t xml:space="preserve">VERONUT Veronica </t>
    </r>
    <r>
      <rPr>
        <strike/>
        <sz val="10"/>
        <color rgb="FF000000"/>
        <rFont val="Times New Roman"/>
        <family val="1"/>
      </rPr>
      <t>wormskjoldii</t>
    </r>
    <r>
      <rPr>
        <sz val="10"/>
        <color rgb="FFFF0000"/>
        <rFont val="Times New Roman"/>
        <family val="1"/>
      </rPr>
      <t>nutans</t>
    </r>
  </si>
  <si>
    <t>SILEACA Silene acaulis</t>
  </si>
  <si>
    <t xml:space="preserve">SILEDOU Silene douglasii </t>
  </si>
  <si>
    <t xml:space="preserve">ARTENOR1 Artemisia norvegica </t>
  </si>
  <si>
    <t xml:space="preserve">VALESIT Valeriana sitchensis </t>
  </si>
  <si>
    <t xml:space="preserve">CHAEANG Chamaenerion angustifolium </t>
  </si>
  <si>
    <r>
      <t xml:space="preserve">ERIGGLC1 Erigeron </t>
    </r>
    <r>
      <rPr>
        <sz val="10"/>
        <color rgb="FFFF0000"/>
        <rFont val="Times New Roman"/>
        <family val="1"/>
      </rPr>
      <t>glacialis</t>
    </r>
    <r>
      <rPr>
        <sz val="10"/>
        <color rgb="FF000000"/>
        <rFont val="Times New Roman"/>
        <family val="1"/>
      </rPr>
      <t xml:space="preserve"> </t>
    </r>
    <r>
      <rPr>
        <strike/>
        <sz val="10"/>
        <color rgb="FF000000"/>
        <rFont val="Times New Roman"/>
        <family val="1"/>
      </rPr>
      <t>peregrinus spp. Callianthemus</t>
    </r>
    <r>
      <rPr>
        <sz val="10"/>
        <color rgb="FF000000"/>
        <rFont val="Times New Roman"/>
        <family val="1"/>
      </rPr>
      <t xml:space="preserve"> </t>
    </r>
  </si>
  <si>
    <t xml:space="preserve">ARNILAT Arnica latifolia </t>
  </si>
  <si>
    <t xml:space="preserve">EPILANA Epilobium anagallidifolium </t>
  </si>
  <si>
    <t>ANTELAN Antennaria lanata</t>
  </si>
  <si>
    <t>SIBBPRO Sibbaldia procumbens</t>
  </si>
  <si>
    <t>PULSOCC Anemone occidentalis</t>
  </si>
  <si>
    <t>HIERGRA Hieracium triste</t>
  </si>
  <si>
    <t xml:space="preserve">VACCMEM Vaccinium membranaceum </t>
  </si>
  <si>
    <t xml:space="preserve">ABIELAS Abies lasiocarpa </t>
  </si>
  <si>
    <t>PHYLGLA Phyllodoce glanduliflora</t>
  </si>
  <si>
    <t>CASSMER Cassiope mertensiana</t>
  </si>
  <si>
    <t>Carex spectabilis CARESPE</t>
  </si>
  <si>
    <r>
      <rPr>
        <strike/>
        <sz val="10"/>
        <color rgb="FF000000"/>
        <rFont val="Times New Roman"/>
        <family val="1"/>
      </rPr>
      <t>Pyrenean sedge</t>
    </r>
    <r>
      <rPr>
        <sz val="10"/>
        <color rgb="FFFF0000"/>
        <rFont val="Times New Roman"/>
        <family val="1"/>
      </rPr>
      <t>black alpine sedge</t>
    </r>
  </si>
  <si>
    <t>Piper's rush</t>
  </si>
  <si>
    <r>
      <t>LUZUPAR Luzula</t>
    </r>
    <r>
      <rPr>
        <strike/>
        <sz val="10"/>
        <color rgb="FF000000"/>
        <rFont val="Times New Roman"/>
        <family val="1"/>
      </rPr>
      <t xml:space="preserve"> parviflora</t>
    </r>
    <r>
      <rPr>
        <sz val="10"/>
        <color rgb="FFFF0000"/>
        <rFont val="Times New Roman"/>
        <family val="1"/>
      </rPr>
      <t>piperi</t>
    </r>
  </si>
  <si>
    <r>
      <rPr>
        <strike/>
        <sz val="10"/>
        <color rgb="FF000000"/>
        <rFont val="Times New Roman"/>
        <family val="1"/>
      </rPr>
      <t>Deschampsia elongata</t>
    </r>
    <r>
      <rPr>
        <sz val="10"/>
        <color rgb="FF000000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TRISSPI?</t>
    </r>
  </si>
  <si>
    <t>upped %</t>
  </si>
  <si>
    <t>Ferns</t>
  </si>
  <si>
    <t>Ferns and Fern Allies</t>
  </si>
  <si>
    <t>Selaginella not on the Species list for Wells Gray PP (https://www.waysofenlichenment.net/public/pdfs/wells_gray_vasculars.pdf)</t>
  </si>
  <si>
    <t>Corrections and Comments J. Penny</t>
  </si>
  <si>
    <t>added sp from 2020 P5 photo</t>
  </si>
  <si>
    <t>increased % on P1,2,3,5</t>
  </si>
  <si>
    <t>mostly mixed dried mosses incl POLYJUN P1</t>
  </si>
  <si>
    <t>Peltigera sp.?</t>
  </si>
  <si>
    <t>upped % P1 (previously Peltigera sp.)</t>
  </si>
  <si>
    <t>SOLOCRO Solorina crocea</t>
  </si>
  <si>
    <t>Shield lichens</t>
  </si>
  <si>
    <t>Parmeliaceae (brown)</t>
  </si>
  <si>
    <t>upped % from 5 in P5</t>
  </si>
  <si>
    <t>Cladina sp.   Pixie cup (reindeer lichens)</t>
  </si>
  <si>
    <t>map lichen</t>
  </si>
  <si>
    <t>Rhizocarpon (green)</t>
  </si>
  <si>
    <t>upped % from 3 in P10</t>
  </si>
  <si>
    <t>Campylium stellatum?</t>
  </si>
  <si>
    <t>golden star moss</t>
  </si>
  <si>
    <t>Carex kelloggii</t>
  </si>
  <si>
    <t>Kellogg's showy sedge</t>
  </si>
  <si>
    <t>Grimmiaceae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</si>
</sst>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color rgb="FF000000"/>
      <name val="Times New Roman"/>
      <charset val="204"/>
    </font>
    <font>
      <b/>
      <sz val="11"/>
      <name val="Carlito"/>
    </font>
    <font>
      <sz val="11"/>
      <name val="Carlito"/>
    </font>
    <font>
      <b/>
      <sz val="9"/>
      <name val="Carlito"/>
    </font>
    <font>
      <sz val="14"/>
      <name val="Carlito"/>
      <family val="2"/>
    </font>
    <font>
      <sz val="12"/>
      <name val="Carlito"/>
      <family val="2"/>
    </font>
    <font>
      <b/>
      <sz val="12"/>
      <name val="Carlito"/>
      <family val="2"/>
    </font>
    <font>
      <b/>
      <sz val="11"/>
      <name val="Carlito"/>
      <family val="2"/>
    </font>
    <font>
      <sz val="11"/>
      <name val="Carlito"/>
      <family val="2"/>
    </font>
    <font>
      <u/>
      <sz val="11"/>
      <name val="Times New Roman"/>
      <family val="1"/>
    </font>
    <font>
      <b/>
      <sz val="9"/>
      <name val="Carlito"/>
      <family val="2"/>
    </font>
    <font>
      <sz val="10"/>
      <name val="Carlito"/>
      <family val="2"/>
    </font>
    <font>
      <b/>
      <sz val="11"/>
      <name val="Castellar"/>
      <family val="1"/>
    </font>
    <font>
      <sz val="11"/>
      <name val="Times New Roman"/>
      <family val="2"/>
      <charset val="204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9"/>
      <name val="Carlito"/>
    </font>
    <font>
      <b/>
      <sz val="10"/>
      <name val="Carlito"/>
    </font>
    <font>
      <sz val="10"/>
      <color rgb="FFFF0000"/>
      <name val="Times New Roman"/>
      <family val="1"/>
    </font>
    <font>
      <strike/>
      <sz val="10"/>
      <color rgb="FF000000"/>
      <name val="Times New Roman"/>
      <family val="1"/>
    </font>
    <font>
      <strike/>
      <sz val="10"/>
      <name val="Times New Roman"/>
      <family val="1"/>
    </font>
    <font>
      <strike/>
      <sz val="10"/>
      <color rgb="FFFF0000"/>
      <name val="Times New Roman"/>
      <family val="1"/>
    </font>
    <font>
      <b/>
      <sz val="10"/>
      <color rgb="FFFF0000"/>
      <name val="Carlito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3" fillId="0" borderId="0" xfId="0" applyFont="1" applyAlignment="1">
      <alignment horizontal="left" vertical="top" wrapText="1" indent="1"/>
    </xf>
    <xf numFmtId="0" fontId="14" fillId="0" borderId="1" xfId="0" applyFont="1" applyBorder="1" applyAlignment="1">
      <alignment horizontal="left" wrapText="1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18" fillId="0" borderId="0" xfId="0" applyFont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wrapText="1"/>
    </xf>
    <xf numFmtId="0" fontId="14" fillId="3" borderId="1" xfId="0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0" xfId="0" applyFill="1" applyAlignment="1">
      <alignment horizontal="left" vertical="top"/>
    </xf>
    <xf numFmtId="0" fontId="18" fillId="3" borderId="1" xfId="0" applyFont="1" applyFill="1" applyBorder="1" applyAlignment="1">
      <alignment horizontal="left" wrapText="1"/>
    </xf>
    <xf numFmtId="0" fontId="18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wrapText="1"/>
    </xf>
    <xf numFmtId="0" fontId="15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11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1" fillId="0" borderId="0" xfId="0" applyFont="1" applyAlignment="1">
      <alignment horizontal="left" vertical="center" wrapText="1" indent="10"/>
    </xf>
    <xf numFmtId="0" fontId="2" fillId="0" borderId="0" xfId="0" applyFont="1" applyAlignment="1">
      <alignment horizontal="left" vertical="center" wrapText="1" indent="4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wrapText="1"/>
    </xf>
    <xf numFmtId="0" fontId="18" fillId="0" borderId="0" xfId="0" applyFont="1" applyFill="1" applyAlignment="1">
      <alignment horizontal="left" vertical="top"/>
    </xf>
    <xf numFmtId="0" fontId="0" fillId="4" borderId="0" xfId="0" applyFill="1" applyAlignment="1">
      <alignment horizontal="left" vertical="top"/>
    </xf>
    <xf numFmtId="0" fontId="10" fillId="2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22" fillId="0" borderId="0" xfId="0" applyFont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5" fillId="0" borderId="2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18" fillId="0" borderId="0" xfId="0" applyFont="1" applyBorder="1" applyAlignment="1">
      <alignment horizontal="left" vertical="top"/>
    </xf>
    <xf numFmtId="0" fontId="15" fillId="0" borderId="2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20" fillId="0" borderId="2" xfId="0" applyFont="1" applyBorder="1" applyAlignment="1">
      <alignment horizontal="left" vertical="top"/>
    </xf>
    <xf numFmtId="0" fontId="20" fillId="0" borderId="3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236220</xdr:colOff>
      <xdr:row>0</xdr:row>
      <xdr:rowOff>2034540</xdr:rowOff>
    </xdr:from>
    <xdr:to>
      <xdr:col>11</xdr:col>
      <xdr:colOff>297180</xdr:colOff>
      <xdr:row>0</xdr:row>
      <xdr:rowOff>2537460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1AD95C-36D3-44A4-B091-FDC9A8D40E8C}"/>
            </a:ext>
          </a:extLst>
        </xdr:cNvPr>
        <xdr:cNvSpPr/>
      </xdr:nvSpPr>
      <xdr:spPr>
        <a:xfrm rot="19109164">
          <a:off x="8115300" y="2034540"/>
          <a:ext cx="533400" cy="5029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  <xdr:twoCellAnchor>
    <xdr:from>
      <xdr:col>10</xdr:col>
      <xdr:colOff>365760</xdr:colOff>
      <xdr:row>0</xdr:row>
      <xdr:rowOff>2484120</xdr:rowOff>
    </xdr:from>
    <xdr:to>
      <xdr:col>11</xdr:col>
      <xdr:colOff>152400</xdr:colOff>
      <xdr:row>0</xdr:row>
      <xdr:rowOff>2712720</xdr:rowOff>
    </xdr:to>
    <xdr:sp macro="" textlink="">
      <xdr:nvSpPr>
        <xdr:cNvPr id="3" name="Multiplication Sign 2">
          <a:extLst>
            <a:ext uri="{FF2B5EF4-FFF2-40B4-BE49-F238E27FC236}">
              <a16:creationId xmlns:a16="http://schemas.microsoft.com/office/drawing/2014/main" id="{F62EEA0D-CBAE-4BF8-A6D2-3D873A014B8A}"/>
            </a:ext>
          </a:extLst>
        </xdr:cNvPr>
        <xdr:cNvSpPr/>
      </xdr:nvSpPr>
      <xdr:spPr>
        <a:xfrm>
          <a:off x="8244840" y="2484120"/>
          <a:ext cx="259080" cy="228600"/>
        </a:xfrm>
        <a:prstGeom prst="mathMultiply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  <xdr:twoCellAnchor>
    <xdr:from>
      <xdr:col>11</xdr:col>
      <xdr:colOff>15240</xdr:colOff>
      <xdr:row>0</xdr:row>
      <xdr:rowOff>1722120</xdr:rowOff>
    </xdr:from>
    <xdr:to>
      <xdr:col>11</xdr:col>
      <xdr:colOff>99060</xdr:colOff>
      <xdr:row>0</xdr:row>
      <xdr:rowOff>2362200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3836FBA6-4E53-4E7C-A3AF-C56ECDAE7AB3}"/>
            </a:ext>
          </a:extLst>
        </xdr:cNvPr>
        <xdr:cNvCxnSpPr/>
      </xdr:nvCxnSpPr>
      <xdr:spPr>
        <a:xfrm flipV="1">
          <a:off x="8366760" y="1722120"/>
          <a:ext cx="83820" cy="6400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1"/>
  <sheetViews>
    <sheetView tabSelected="1" workbookViewId="0">
      <selection activeCell="E13" sqref="E13"/>
    </sheetView>
  </sheetViews>
  <sheetFormatPr defaultRowHeight="13"/>
  <cols>
    <col min="1" max="1" width="26.69921875" customWidth="1"/>
    <col min="2" max="2" width="16.296875" customWidth="1"/>
    <col min="3" max="3" width="33.3984375" customWidth="1"/>
    <col min="4" max="4" width="5.59765625" customWidth="1"/>
    <col min="5" max="5" width="5.8984375" customWidth="1"/>
    <col min="6" max="6" width="5.59765625" customWidth="1"/>
    <col min="7" max="7" width="5.796875" customWidth="1"/>
    <col min="8" max="8" width="5.8984375" customWidth="1"/>
    <col min="9" max="9" width="5.59765625" customWidth="1"/>
    <col min="10" max="10" width="0.5" customWidth="1"/>
    <col min="11" max="13" width="5.8984375" customWidth="1"/>
    <col min="14" max="14" width="6.796875" customWidth="1"/>
    <col min="15" max="15" width="6.69921875" customWidth="1"/>
    <col min="16" max="16" width="6.8984375" customWidth="1"/>
    <col min="17" max="17" width="11.09765625" customWidth="1"/>
    <col min="18" max="18" width="3.296875" customWidth="1"/>
    <col min="19" max="19" width="3.19921875" customWidth="1"/>
    <col min="20" max="20" width="3.09765625" customWidth="1"/>
    <col min="21" max="22" width="2.5" customWidth="1"/>
    <col min="23" max="23" width="4" customWidth="1"/>
    <col min="24" max="24" width="2.59765625" customWidth="1"/>
    <col min="25" max="25" width="2.8984375" customWidth="1"/>
  </cols>
  <sheetData>
    <row r="1" spans="1:17" ht="243.65" customHeight="1">
      <c r="A1" s="41" t="s">
        <v>47</v>
      </c>
      <c r="B1" s="42"/>
      <c r="C1" s="42"/>
      <c r="D1" s="42"/>
      <c r="E1" s="42"/>
      <c r="F1" s="42"/>
      <c r="G1" s="42"/>
      <c r="H1" s="42"/>
      <c r="I1" s="42"/>
      <c r="J1" s="43"/>
      <c r="K1" s="43"/>
      <c r="L1" s="43"/>
      <c r="M1" s="43"/>
      <c r="N1" s="43"/>
      <c r="O1" s="43"/>
      <c r="P1" s="43"/>
      <c r="Q1" s="43"/>
    </row>
    <row r="2" spans="1:17" ht="33.75" customHeight="1">
      <c r="A2" s="7" t="s">
        <v>46</v>
      </c>
      <c r="B2" s="44" t="s">
        <v>48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6.5" customHeight="1">
      <c r="A3" s="45" t="s">
        <v>0</v>
      </c>
      <c r="B3" s="46"/>
      <c r="C3" s="1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34" t="s">
        <v>7</v>
      </c>
      <c r="J3" s="35"/>
      <c r="K3" s="2" t="s">
        <v>8</v>
      </c>
      <c r="L3" s="2" t="s">
        <v>9</v>
      </c>
      <c r="M3" s="2" t="s">
        <v>10</v>
      </c>
      <c r="N3" s="2" t="s">
        <v>11</v>
      </c>
      <c r="O3" s="2"/>
      <c r="P3" s="2"/>
      <c r="Q3" s="55" t="s">
        <v>123</v>
      </c>
    </row>
    <row r="4" spans="1:17" ht="14.5" customHeight="1">
      <c r="A4" s="34" t="s">
        <v>12</v>
      </c>
      <c r="B4" s="35"/>
      <c r="C4" s="2" t="s">
        <v>13</v>
      </c>
      <c r="D4" s="3"/>
      <c r="E4" s="3"/>
      <c r="F4" s="3"/>
      <c r="G4" s="3"/>
      <c r="H4" s="3"/>
      <c r="I4" s="32"/>
      <c r="J4" s="33"/>
      <c r="K4" s="3"/>
      <c r="L4" s="3"/>
      <c r="M4" s="3"/>
      <c r="N4" s="3"/>
      <c r="O4" s="3"/>
      <c r="P4" s="3"/>
    </row>
    <row r="5" spans="1:17" ht="14.5" customHeight="1">
      <c r="A5" s="29" t="s">
        <v>91</v>
      </c>
      <c r="B5" s="28"/>
      <c r="C5" s="16" t="s">
        <v>115</v>
      </c>
      <c r="D5" s="14">
        <v>10</v>
      </c>
      <c r="E5" s="4"/>
      <c r="F5" s="4"/>
      <c r="G5" s="14">
        <v>83</v>
      </c>
      <c r="H5" s="4"/>
      <c r="I5" s="27"/>
      <c r="J5" s="28"/>
      <c r="K5" s="8">
        <v>0.1</v>
      </c>
      <c r="L5" s="4"/>
      <c r="M5" s="14">
        <v>40</v>
      </c>
      <c r="N5" s="4"/>
      <c r="O5" s="4"/>
      <c r="P5" s="4"/>
      <c r="Q5" s="15" t="s">
        <v>79</v>
      </c>
    </row>
    <row r="6" spans="1:17" ht="14.5" customHeight="1">
      <c r="A6" s="26" t="s">
        <v>90</v>
      </c>
      <c r="B6" s="6"/>
      <c r="C6" s="24" t="s">
        <v>90</v>
      </c>
      <c r="D6" s="54">
        <v>10</v>
      </c>
      <c r="E6" s="4"/>
      <c r="F6" s="4"/>
      <c r="G6" s="4"/>
      <c r="H6" s="4"/>
      <c r="I6" s="5"/>
      <c r="J6" s="6"/>
      <c r="K6" s="4"/>
      <c r="L6" s="4"/>
      <c r="M6" s="4"/>
      <c r="N6" s="4"/>
      <c r="O6" s="4"/>
      <c r="P6" s="4"/>
      <c r="Q6" s="15"/>
    </row>
    <row r="7" spans="1:17" ht="14.5" customHeight="1">
      <c r="A7" s="12" t="s">
        <v>68</v>
      </c>
      <c r="B7" s="6"/>
      <c r="C7" s="17" t="s">
        <v>69</v>
      </c>
      <c r="D7" s="14"/>
      <c r="E7" s="4"/>
      <c r="F7" s="4"/>
      <c r="G7" s="4"/>
      <c r="H7" s="14">
        <v>2</v>
      </c>
      <c r="I7" s="5"/>
      <c r="J7" s="6"/>
      <c r="K7" s="4"/>
      <c r="L7" s="4"/>
      <c r="M7" s="4"/>
      <c r="N7" s="4"/>
      <c r="O7" s="4"/>
      <c r="P7" s="4"/>
      <c r="Q7" s="15" t="s">
        <v>124</v>
      </c>
    </row>
    <row r="8" spans="1:17" ht="14.5" customHeight="1">
      <c r="A8" s="27" t="s">
        <v>18</v>
      </c>
      <c r="B8" s="28"/>
      <c r="C8" s="4" t="s">
        <v>19</v>
      </c>
      <c r="D8" s="4"/>
      <c r="E8" s="4"/>
      <c r="F8" s="4"/>
      <c r="G8" s="4"/>
      <c r="H8" s="18">
        <v>2.5</v>
      </c>
      <c r="I8" s="27"/>
      <c r="J8" s="28"/>
      <c r="K8" s="4"/>
      <c r="L8" s="4">
        <v>7</v>
      </c>
      <c r="M8" s="4"/>
      <c r="N8" s="4">
        <v>0.5</v>
      </c>
      <c r="O8" s="4"/>
      <c r="P8" s="4"/>
    </row>
    <row r="9" spans="1:17" ht="14.5" customHeight="1">
      <c r="A9" s="9" t="s">
        <v>59</v>
      </c>
      <c r="B9" s="15" t="s">
        <v>63</v>
      </c>
      <c r="C9" s="9" t="s">
        <v>58</v>
      </c>
      <c r="E9">
        <v>0.1</v>
      </c>
      <c r="I9" s="27"/>
      <c r="J9" s="28"/>
      <c r="K9" s="4"/>
      <c r="L9" s="4"/>
      <c r="M9" s="4"/>
      <c r="N9" s="4"/>
      <c r="O9" s="4"/>
      <c r="P9" s="4"/>
    </row>
    <row r="10" spans="1:17" ht="14.5" customHeight="1">
      <c r="A10" s="10" t="s">
        <v>21</v>
      </c>
      <c r="B10" s="15" t="s">
        <v>64</v>
      </c>
      <c r="C10" s="9" t="s">
        <v>70</v>
      </c>
      <c r="E10">
        <v>0.1</v>
      </c>
      <c r="H10" s="15">
        <v>7</v>
      </c>
      <c r="I10" s="27"/>
      <c r="J10" s="28"/>
      <c r="K10" s="4"/>
      <c r="L10" s="14">
        <v>5</v>
      </c>
      <c r="M10" s="4"/>
      <c r="N10" s="4"/>
      <c r="O10" s="4"/>
      <c r="P10" s="4"/>
    </row>
    <row r="11" spans="1:17" ht="14.5" customHeight="1">
      <c r="A11" s="30" t="s">
        <v>114</v>
      </c>
      <c r="B11" s="31"/>
      <c r="C11" s="14" t="s">
        <v>55</v>
      </c>
      <c r="D11" s="14">
        <v>15</v>
      </c>
      <c r="E11" s="14">
        <v>35</v>
      </c>
      <c r="F11" s="14">
        <v>2</v>
      </c>
      <c r="G11" s="4"/>
      <c r="H11" s="4"/>
      <c r="I11" s="27"/>
      <c r="J11" s="28"/>
      <c r="K11" s="4"/>
      <c r="L11" s="4"/>
      <c r="M11" s="4"/>
      <c r="N11" s="4"/>
      <c r="O11" s="4"/>
      <c r="P11" s="4"/>
      <c r="Q11" s="15" t="s">
        <v>66</v>
      </c>
    </row>
    <row r="12" spans="1:17" ht="14.5" customHeight="1">
      <c r="A12" s="29" t="s">
        <v>92</v>
      </c>
      <c r="B12" s="28"/>
      <c r="C12" s="8" t="s">
        <v>22</v>
      </c>
      <c r="D12" s="4"/>
      <c r="E12" s="4"/>
      <c r="F12" s="4">
        <v>0.1</v>
      </c>
      <c r="G12" s="4"/>
      <c r="H12" s="4"/>
      <c r="I12" s="27">
        <v>0.05</v>
      </c>
      <c r="J12" s="28"/>
      <c r="K12" s="4">
        <v>0.05</v>
      </c>
      <c r="L12" s="14">
        <v>0.5</v>
      </c>
      <c r="M12" s="4"/>
      <c r="N12" s="4"/>
      <c r="O12" s="4"/>
      <c r="P12" s="4"/>
    </row>
    <row r="13" spans="1:17" s="21" customFormat="1" ht="14.5" customHeight="1">
      <c r="A13" s="37" t="s">
        <v>118</v>
      </c>
      <c r="B13" s="38"/>
      <c r="C13" s="19" t="s">
        <v>86</v>
      </c>
      <c r="D13" s="20"/>
      <c r="E13" s="20"/>
      <c r="F13" s="20"/>
      <c r="G13" s="20"/>
      <c r="H13" s="20">
        <v>1</v>
      </c>
      <c r="I13" s="39"/>
      <c r="J13" s="40"/>
      <c r="K13" s="20"/>
      <c r="L13" s="20"/>
      <c r="M13" s="20">
        <v>0.1</v>
      </c>
      <c r="N13" s="22">
        <v>6</v>
      </c>
      <c r="O13" s="20"/>
      <c r="P13" s="20"/>
    </row>
    <row r="14" spans="1:17" ht="14.5" customHeight="1">
      <c r="A14" s="29" t="s">
        <v>93</v>
      </c>
      <c r="B14" s="28"/>
      <c r="C14" s="8" t="s">
        <v>23</v>
      </c>
      <c r="D14" s="4"/>
      <c r="E14" s="4"/>
      <c r="F14" s="4"/>
      <c r="G14" s="4"/>
      <c r="H14" s="4"/>
      <c r="I14" s="27">
        <v>0.05</v>
      </c>
      <c r="J14" s="28"/>
      <c r="K14" s="4">
        <v>0.2</v>
      </c>
      <c r="L14" s="4"/>
      <c r="M14" s="4"/>
      <c r="N14" s="4"/>
      <c r="O14" s="4"/>
      <c r="P14" s="4"/>
    </row>
    <row r="15" spans="1:17" ht="14.5" customHeight="1">
      <c r="A15" s="29" t="s">
        <v>94</v>
      </c>
      <c r="B15" s="28"/>
      <c r="C15" s="8" t="s">
        <v>24</v>
      </c>
      <c r="D15" s="4"/>
      <c r="E15" s="4"/>
      <c r="F15" s="14">
        <v>0.5</v>
      </c>
      <c r="G15" s="4"/>
      <c r="H15" s="4"/>
      <c r="I15" s="27"/>
      <c r="J15" s="28"/>
      <c r="K15" s="4">
        <v>0.1</v>
      </c>
      <c r="L15" s="4"/>
      <c r="M15" s="4"/>
      <c r="N15" s="4"/>
      <c r="O15" s="4"/>
      <c r="P15" s="4"/>
    </row>
    <row r="16" spans="1:17" ht="14.5" customHeight="1">
      <c r="A16" s="29" t="s">
        <v>117</v>
      </c>
      <c r="B16" s="28"/>
      <c r="C16" s="14" t="s">
        <v>116</v>
      </c>
      <c r="D16" s="4"/>
      <c r="E16" s="4"/>
      <c r="F16" s="14">
        <v>2</v>
      </c>
      <c r="G16" s="4"/>
      <c r="H16" s="4"/>
      <c r="I16" s="27"/>
      <c r="J16" s="28"/>
      <c r="K16" s="4">
        <v>0.05</v>
      </c>
      <c r="L16" s="4"/>
      <c r="M16" s="4"/>
      <c r="N16" s="4"/>
      <c r="O16" s="4"/>
      <c r="P16" s="4"/>
    </row>
    <row r="17" spans="1:17" ht="14.5" customHeight="1">
      <c r="A17" s="11" t="s">
        <v>25</v>
      </c>
      <c r="B17" s="6"/>
      <c r="C17" s="8" t="s">
        <v>26</v>
      </c>
      <c r="D17" s="4"/>
      <c r="E17" s="4"/>
      <c r="F17" s="4"/>
      <c r="G17" s="4"/>
      <c r="H17" s="4"/>
      <c r="I17" s="5"/>
      <c r="J17" s="6"/>
      <c r="K17" s="4">
        <v>2</v>
      </c>
      <c r="L17" s="4"/>
      <c r="M17" s="4"/>
      <c r="N17" s="4"/>
      <c r="O17" s="4"/>
      <c r="P17" s="4"/>
    </row>
    <row r="18" spans="1:17" ht="14.5" customHeight="1">
      <c r="A18" s="29" t="s">
        <v>139</v>
      </c>
      <c r="B18" s="28"/>
      <c r="C18" s="8" t="s">
        <v>140</v>
      </c>
      <c r="D18" s="4"/>
      <c r="E18" s="4"/>
      <c r="F18" s="4"/>
      <c r="G18" s="4"/>
      <c r="H18" s="4"/>
      <c r="I18" s="27"/>
      <c r="J18" s="28"/>
      <c r="K18" s="4">
        <v>10</v>
      </c>
      <c r="L18" s="4"/>
      <c r="M18" s="4"/>
      <c r="N18" s="4"/>
      <c r="O18" s="4"/>
      <c r="P18" s="4"/>
    </row>
    <row r="19" spans="1:17" ht="14.5" customHeight="1">
      <c r="A19" s="34" t="s">
        <v>14</v>
      </c>
      <c r="B19" s="35"/>
      <c r="C19" s="2" t="s">
        <v>15</v>
      </c>
      <c r="D19" s="2" t="s">
        <v>2</v>
      </c>
      <c r="E19" s="2" t="s">
        <v>3</v>
      </c>
      <c r="F19" s="2" t="s">
        <v>4</v>
      </c>
      <c r="G19" s="2" t="s">
        <v>5</v>
      </c>
      <c r="H19" s="2" t="s">
        <v>6</v>
      </c>
      <c r="I19" s="34" t="s">
        <v>7</v>
      </c>
      <c r="J19" s="35"/>
      <c r="K19" s="2" t="s">
        <v>8</v>
      </c>
      <c r="L19" s="2" t="s">
        <v>9</v>
      </c>
      <c r="M19" s="2" t="s">
        <v>10</v>
      </c>
      <c r="N19" s="2" t="s">
        <v>11</v>
      </c>
      <c r="O19" s="2"/>
      <c r="P19" s="2"/>
    </row>
    <row r="20" spans="1:17" ht="14.5" customHeight="1">
      <c r="A20" s="29" t="s">
        <v>95</v>
      </c>
      <c r="B20" s="28"/>
      <c r="C20" s="16" t="s">
        <v>54</v>
      </c>
      <c r="D20" s="4"/>
      <c r="E20" s="4"/>
      <c r="F20" s="14">
        <v>1</v>
      </c>
      <c r="G20" s="14">
        <v>5</v>
      </c>
      <c r="H20" s="4"/>
      <c r="I20" s="27"/>
      <c r="J20" s="28"/>
      <c r="K20" s="14">
        <v>1</v>
      </c>
      <c r="L20" s="4"/>
      <c r="M20" s="4"/>
      <c r="N20" s="4"/>
      <c r="O20" s="4"/>
      <c r="P20" s="4"/>
      <c r="Q20" s="15" t="s">
        <v>66</v>
      </c>
    </row>
    <row r="21" spans="1:17" ht="14.5" customHeight="1">
      <c r="A21" s="29" t="s">
        <v>96</v>
      </c>
      <c r="B21" s="28"/>
      <c r="C21" s="8" t="s">
        <v>28</v>
      </c>
      <c r="D21" s="4"/>
      <c r="E21" s="4"/>
      <c r="F21" s="4">
        <v>1</v>
      </c>
      <c r="G21" s="4"/>
      <c r="H21" s="4"/>
      <c r="I21" s="27">
        <v>0.5</v>
      </c>
      <c r="J21" s="28"/>
      <c r="K21" s="4">
        <v>1</v>
      </c>
      <c r="L21" s="4">
        <v>1</v>
      </c>
      <c r="M21" s="4"/>
      <c r="N21" s="4"/>
      <c r="O21" s="4"/>
      <c r="P21" s="4"/>
    </row>
    <row r="22" spans="1:17" ht="14.5" customHeight="1">
      <c r="A22" s="29" t="s">
        <v>97</v>
      </c>
      <c r="B22" s="28"/>
      <c r="C22" s="8" t="s">
        <v>29</v>
      </c>
      <c r="D22" s="4"/>
      <c r="E22" s="4"/>
      <c r="F22" s="4"/>
      <c r="G22" s="4">
        <v>0.5</v>
      </c>
      <c r="H22" s="4"/>
      <c r="I22" s="27">
        <v>0.1</v>
      </c>
      <c r="J22" s="28"/>
      <c r="K22" s="4"/>
      <c r="L22" s="4"/>
      <c r="M22" s="4"/>
      <c r="N22" s="4"/>
      <c r="O22" s="4"/>
      <c r="P22" s="4"/>
    </row>
    <row r="23" spans="1:17" ht="14.5" customHeight="1">
      <c r="A23" s="29" t="s">
        <v>98</v>
      </c>
      <c r="B23" s="28"/>
      <c r="C23" s="8" t="s">
        <v>30</v>
      </c>
      <c r="D23" s="4"/>
      <c r="E23" s="4"/>
      <c r="F23" s="4"/>
      <c r="G23" s="4"/>
      <c r="H23" s="14">
        <v>1.5</v>
      </c>
      <c r="I23" s="27"/>
      <c r="J23" s="28"/>
      <c r="K23" s="4"/>
      <c r="L23" s="4"/>
      <c r="M23" s="4"/>
      <c r="N23" s="4"/>
      <c r="O23" s="4"/>
      <c r="P23" s="4"/>
      <c r="Q23" s="15" t="s">
        <v>66</v>
      </c>
    </row>
    <row r="24" spans="1:17" ht="14.5" customHeight="1">
      <c r="A24" s="29" t="s">
        <v>99</v>
      </c>
      <c r="B24" s="28"/>
      <c r="C24" s="8" t="s">
        <v>31</v>
      </c>
      <c r="D24" s="4"/>
      <c r="E24" s="4"/>
      <c r="F24" s="4"/>
      <c r="G24" s="4"/>
      <c r="H24" s="4"/>
      <c r="I24" s="27">
        <v>0.1</v>
      </c>
      <c r="J24" s="28"/>
      <c r="K24" s="4"/>
      <c r="L24" s="4"/>
      <c r="M24" s="4"/>
      <c r="N24" s="4"/>
      <c r="O24" s="4"/>
      <c r="P24" s="4"/>
    </row>
    <row r="25" spans="1:17" ht="14.5" customHeight="1">
      <c r="A25" s="29" t="s">
        <v>100</v>
      </c>
      <c r="B25" s="28"/>
      <c r="C25" s="8" t="s">
        <v>32</v>
      </c>
      <c r="D25" s="4"/>
      <c r="E25" s="4"/>
      <c r="F25" s="4"/>
      <c r="G25" s="4"/>
      <c r="H25" s="4"/>
      <c r="I25" s="30">
        <v>33</v>
      </c>
      <c r="J25" s="31"/>
      <c r="K25" s="14">
        <v>30</v>
      </c>
      <c r="L25" s="4">
        <v>2</v>
      </c>
      <c r="M25" s="4"/>
      <c r="N25" s="4"/>
      <c r="O25" s="4"/>
      <c r="P25" s="4"/>
      <c r="Q25" s="15" t="s">
        <v>66</v>
      </c>
    </row>
    <row r="26" spans="1:17" ht="14.5" customHeight="1">
      <c r="A26" s="29" t="s">
        <v>101</v>
      </c>
      <c r="B26" s="28"/>
      <c r="C26" s="8" t="s">
        <v>33</v>
      </c>
      <c r="D26" s="4"/>
      <c r="E26" s="4"/>
      <c r="F26" s="4"/>
      <c r="G26" s="4"/>
      <c r="H26" s="4"/>
      <c r="I26" s="27"/>
      <c r="J26" s="28"/>
      <c r="K26" s="14">
        <v>25</v>
      </c>
      <c r="L26" s="14">
        <v>40</v>
      </c>
      <c r="M26" s="18">
        <v>10</v>
      </c>
      <c r="N26" s="14">
        <v>4</v>
      </c>
      <c r="O26" s="4"/>
      <c r="P26" s="4"/>
      <c r="Q26" s="15" t="s">
        <v>87</v>
      </c>
    </row>
    <row r="27" spans="1:17" ht="14.5" customHeight="1">
      <c r="A27" s="29" t="s">
        <v>102</v>
      </c>
      <c r="B27" s="28"/>
      <c r="C27" s="8" t="s">
        <v>34</v>
      </c>
      <c r="D27" s="4"/>
      <c r="E27" s="4"/>
      <c r="F27" s="4"/>
      <c r="G27" s="4"/>
      <c r="H27" s="4"/>
      <c r="I27" s="27"/>
      <c r="J27" s="28"/>
      <c r="K27" s="14">
        <v>7</v>
      </c>
      <c r="L27" s="4"/>
      <c r="M27" s="4"/>
      <c r="N27" s="4"/>
      <c r="O27" s="4"/>
      <c r="P27" s="4"/>
    </row>
    <row r="28" spans="1:17" ht="14.5" customHeight="1">
      <c r="A28" s="56" t="s">
        <v>103</v>
      </c>
      <c r="B28" s="57"/>
      <c r="C28" s="8" t="s">
        <v>76</v>
      </c>
      <c r="D28" s="4"/>
      <c r="E28" s="4"/>
      <c r="F28" s="4"/>
      <c r="G28" s="4"/>
      <c r="H28" s="4"/>
      <c r="I28" s="27"/>
      <c r="J28" s="28"/>
      <c r="K28" s="14">
        <v>1</v>
      </c>
      <c r="L28" s="4"/>
      <c r="M28" s="4"/>
      <c r="N28" s="4"/>
      <c r="O28" s="4"/>
      <c r="P28" s="4"/>
    </row>
    <row r="29" spans="1:17" ht="14.5" customHeight="1">
      <c r="A29" s="29" t="s">
        <v>104</v>
      </c>
      <c r="B29" s="28"/>
      <c r="C29" s="8" t="s">
        <v>35</v>
      </c>
      <c r="D29" s="4"/>
      <c r="E29" s="4"/>
      <c r="F29" s="4"/>
      <c r="G29" s="4"/>
      <c r="H29" s="4"/>
      <c r="I29" s="27"/>
      <c r="J29" s="28"/>
      <c r="K29" s="4"/>
      <c r="L29" s="4">
        <v>2</v>
      </c>
      <c r="M29" s="4"/>
      <c r="N29" s="4"/>
      <c r="O29" s="4"/>
      <c r="P29" s="4"/>
    </row>
    <row r="30" spans="1:17" ht="14.5" customHeight="1">
      <c r="A30" s="29" t="s">
        <v>105</v>
      </c>
      <c r="B30" s="28"/>
      <c r="C30" s="8" t="s">
        <v>36</v>
      </c>
      <c r="D30" s="4"/>
      <c r="E30" s="4"/>
      <c r="F30" s="4"/>
      <c r="G30" s="4"/>
      <c r="H30" s="4"/>
      <c r="I30" s="27">
        <v>1</v>
      </c>
      <c r="J30" s="28"/>
      <c r="K30" s="4"/>
      <c r="L30" s="4"/>
      <c r="M30" s="14">
        <v>0.1</v>
      </c>
      <c r="N30" s="4"/>
      <c r="O30" s="4"/>
      <c r="P30" s="4"/>
    </row>
    <row r="31" spans="1:17" ht="14.5" customHeight="1">
      <c r="A31" s="27" t="s">
        <v>106</v>
      </c>
      <c r="B31" s="28"/>
      <c r="C31" s="8" t="s">
        <v>80</v>
      </c>
      <c r="D31" s="4"/>
      <c r="E31" s="4">
        <v>40</v>
      </c>
      <c r="F31" s="14">
        <v>17</v>
      </c>
      <c r="G31" s="4">
        <v>2</v>
      </c>
      <c r="H31" s="14">
        <v>4</v>
      </c>
      <c r="I31" s="27"/>
      <c r="J31" s="28"/>
      <c r="K31" s="4"/>
      <c r="L31" s="4"/>
      <c r="M31" s="4"/>
      <c r="N31" s="14">
        <v>1.5</v>
      </c>
      <c r="O31" s="4"/>
      <c r="P31" s="4"/>
      <c r="Q31" s="15" t="s">
        <v>66</v>
      </c>
    </row>
    <row r="32" spans="1:17" ht="14.5" customHeight="1">
      <c r="A32" s="27" t="s">
        <v>107</v>
      </c>
      <c r="B32" s="28"/>
      <c r="C32" s="4" t="s">
        <v>37</v>
      </c>
      <c r="D32" s="4"/>
      <c r="E32" s="4">
        <v>2</v>
      </c>
      <c r="F32" s="4">
        <v>0.1</v>
      </c>
      <c r="G32" s="4"/>
      <c r="H32" s="4">
        <v>1.5</v>
      </c>
      <c r="I32" s="27"/>
      <c r="J32" s="28"/>
      <c r="K32" s="4"/>
      <c r="L32" s="4">
        <v>5</v>
      </c>
      <c r="M32" s="14">
        <v>5</v>
      </c>
      <c r="N32" s="4"/>
      <c r="O32" s="4"/>
      <c r="P32" s="4"/>
    </row>
    <row r="33" spans="1:26" ht="14.5" customHeight="1">
      <c r="A33" s="27" t="s">
        <v>108</v>
      </c>
      <c r="B33" s="28"/>
      <c r="C33" s="4" t="s">
        <v>38</v>
      </c>
      <c r="D33" s="4"/>
      <c r="E33" s="4"/>
      <c r="F33" s="14">
        <v>25</v>
      </c>
      <c r="G33" s="14">
        <v>5</v>
      </c>
      <c r="H33" s="4"/>
      <c r="I33" s="64" t="s">
        <v>75</v>
      </c>
      <c r="J33" s="65"/>
      <c r="K33" s="14">
        <v>15</v>
      </c>
      <c r="L33" s="14">
        <v>27</v>
      </c>
      <c r="M33" s="4"/>
      <c r="N33" s="4"/>
      <c r="O33" s="4"/>
      <c r="P33" s="4"/>
      <c r="Q33" s="15" t="s">
        <v>66</v>
      </c>
    </row>
    <row r="34" spans="1:26" ht="14.5" customHeight="1">
      <c r="A34" s="27" t="s">
        <v>109</v>
      </c>
      <c r="B34" s="28"/>
      <c r="C34" s="4" t="s">
        <v>17</v>
      </c>
      <c r="D34" s="4">
        <v>0.5</v>
      </c>
      <c r="E34" s="4">
        <v>2</v>
      </c>
      <c r="F34" s="4">
        <v>11</v>
      </c>
      <c r="G34" s="4"/>
      <c r="H34" s="4">
        <v>0.5</v>
      </c>
      <c r="I34" s="27"/>
      <c r="J34" s="28"/>
      <c r="K34" s="4"/>
      <c r="L34" s="4"/>
      <c r="M34" s="4"/>
      <c r="N34" s="4"/>
      <c r="O34" s="4"/>
      <c r="P34" s="4"/>
    </row>
    <row r="35" spans="1:26" s="50" customFormat="1" ht="14.5" customHeight="1">
      <c r="A35" s="47" t="s">
        <v>77</v>
      </c>
      <c r="B35" s="48"/>
      <c r="C35" s="49" t="s">
        <v>78</v>
      </c>
      <c r="D35" s="49"/>
      <c r="E35" s="49"/>
      <c r="F35" s="49"/>
      <c r="G35" s="49"/>
      <c r="H35" s="49"/>
      <c r="I35" s="47"/>
      <c r="J35" s="48"/>
      <c r="K35" s="49"/>
      <c r="L35" s="49"/>
      <c r="M35" s="49">
        <v>10</v>
      </c>
      <c r="N35" s="49"/>
      <c r="O35" s="49"/>
      <c r="P35" s="49"/>
    </row>
    <row r="36" spans="1:26" s="51" customFormat="1">
      <c r="A36" s="52" t="s">
        <v>120</v>
      </c>
      <c r="C36" s="52" t="s">
        <v>121</v>
      </c>
    </row>
    <row r="37" spans="1:26" s="15" customFormat="1" ht="14.5" customHeight="1">
      <c r="A37" s="12" t="s">
        <v>60</v>
      </c>
      <c r="B37" s="13"/>
      <c r="C37" s="14" t="s">
        <v>61</v>
      </c>
      <c r="D37" s="14"/>
      <c r="E37" s="14">
        <v>4.5</v>
      </c>
      <c r="F37" s="14">
        <v>7</v>
      </c>
      <c r="G37" s="14"/>
      <c r="H37" s="14"/>
      <c r="I37" s="12"/>
      <c r="J37" s="13"/>
      <c r="K37" s="14"/>
      <c r="L37" s="14"/>
      <c r="M37" s="14"/>
      <c r="N37" s="14"/>
      <c r="O37" s="14"/>
      <c r="P37" s="14"/>
    </row>
    <row r="38" spans="1:26" s="15" customFormat="1" ht="14.5" customHeight="1">
      <c r="A38" s="53" t="s">
        <v>41</v>
      </c>
      <c r="B38" s="53" t="s">
        <v>42</v>
      </c>
      <c r="C38" s="14"/>
      <c r="E38" s="25">
        <v>0.5</v>
      </c>
      <c r="F38" s="25">
        <v>7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 t="s">
        <v>122</v>
      </c>
    </row>
    <row r="39" spans="1:26" ht="14.5" customHeight="1">
      <c r="A39" s="36" t="s">
        <v>84</v>
      </c>
      <c r="B39" s="35"/>
      <c r="C39" s="2"/>
      <c r="D39" s="2" t="s">
        <v>2</v>
      </c>
      <c r="E39" s="2" t="s">
        <v>3</v>
      </c>
      <c r="F39" s="2" t="s">
        <v>4</v>
      </c>
      <c r="G39" s="2" t="s">
        <v>5</v>
      </c>
      <c r="H39" s="2" t="s">
        <v>6</v>
      </c>
      <c r="I39" s="34" t="s">
        <v>7</v>
      </c>
      <c r="J39" s="35"/>
      <c r="K39" s="2" t="s">
        <v>8</v>
      </c>
      <c r="L39" s="2" t="s">
        <v>9</v>
      </c>
      <c r="M39" s="2" t="s">
        <v>10</v>
      </c>
      <c r="N39" s="2" t="s">
        <v>11</v>
      </c>
      <c r="O39" s="2"/>
      <c r="P39" s="2"/>
    </row>
    <row r="40" spans="1:26" s="15" customFormat="1" ht="14.5" customHeight="1">
      <c r="A40" s="58" t="s">
        <v>49</v>
      </c>
      <c r="B40" s="59"/>
      <c r="C40" s="54" t="s">
        <v>50</v>
      </c>
      <c r="D40" s="14">
        <v>12</v>
      </c>
      <c r="E40" s="14">
        <v>6</v>
      </c>
      <c r="F40" s="14">
        <v>15</v>
      </c>
      <c r="G40" s="14"/>
      <c r="H40" s="14">
        <v>60</v>
      </c>
      <c r="I40" s="58">
        <v>1</v>
      </c>
      <c r="J40" s="59"/>
      <c r="K40" s="14"/>
      <c r="L40" s="14"/>
      <c r="M40" s="14"/>
      <c r="N40" s="14"/>
      <c r="O40" s="14"/>
      <c r="P40" s="12"/>
      <c r="Q40" s="61" t="s">
        <v>125</v>
      </c>
      <c r="R40" s="60"/>
      <c r="S40" s="60"/>
      <c r="T40" s="60"/>
      <c r="U40" s="60"/>
      <c r="V40" s="60"/>
      <c r="W40" s="60"/>
      <c r="X40" s="60"/>
      <c r="Y40" s="60"/>
      <c r="Z40" s="6"/>
    </row>
    <row r="41" spans="1:26" ht="14.5" customHeight="1">
      <c r="A41" s="58" t="s">
        <v>49</v>
      </c>
      <c r="B41" s="59"/>
      <c r="C41" s="24" t="s">
        <v>51</v>
      </c>
      <c r="D41" s="14">
        <v>30</v>
      </c>
      <c r="E41" s="4"/>
      <c r="F41" s="14" t="s">
        <v>62</v>
      </c>
      <c r="G41" s="4">
        <v>3</v>
      </c>
      <c r="H41" s="14">
        <v>5</v>
      </c>
      <c r="I41" s="30">
        <v>15</v>
      </c>
      <c r="J41" s="31"/>
      <c r="K41" s="4"/>
      <c r="L41" s="4"/>
      <c r="M41" s="4"/>
      <c r="N41" s="4"/>
      <c r="O41" s="4"/>
      <c r="P41" s="4"/>
      <c r="Q41" s="15" t="s">
        <v>126</v>
      </c>
    </row>
    <row r="42" spans="1:26" ht="14.5" customHeight="1">
      <c r="A42" s="62" t="s">
        <v>49</v>
      </c>
      <c r="B42" s="63"/>
      <c r="C42" s="24" t="s">
        <v>71</v>
      </c>
      <c r="D42" s="54">
        <v>0.5</v>
      </c>
      <c r="E42" s="54"/>
      <c r="F42" s="54">
        <v>1.5</v>
      </c>
      <c r="G42" s="4">
        <v>1</v>
      </c>
      <c r="H42" s="14">
        <v>4</v>
      </c>
      <c r="I42" s="12">
        <v>3</v>
      </c>
      <c r="J42" s="6"/>
      <c r="K42" s="4">
        <v>1</v>
      </c>
      <c r="L42" s="14">
        <v>5</v>
      </c>
      <c r="M42" s="4"/>
      <c r="N42" s="4"/>
      <c r="O42" s="4"/>
      <c r="P42" s="4"/>
    </row>
    <row r="43" spans="1:26" ht="14.5" customHeight="1">
      <c r="A43" s="62" t="s">
        <v>49</v>
      </c>
      <c r="B43" s="63"/>
      <c r="C43" s="24" t="s">
        <v>85</v>
      </c>
      <c r="D43" s="14"/>
      <c r="E43" s="4"/>
      <c r="F43" s="14"/>
      <c r="G43" s="4"/>
      <c r="H43" s="14"/>
      <c r="I43" s="12"/>
      <c r="J43" s="6"/>
      <c r="K43" s="4"/>
      <c r="L43" s="14"/>
      <c r="M43" s="14">
        <v>3</v>
      </c>
      <c r="N43" s="14">
        <v>2</v>
      </c>
      <c r="O43" s="4"/>
      <c r="P43" s="4"/>
    </row>
    <row r="44" spans="1:26" ht="14.5" customHeight="1">
      <c r="A44" s="62" t="s">
        <v>49</v>
      </c>
      <c r="B44" s="63"/>
      <c r="C44" s="24" t="s">
        <v>65</v>
      </c>
      <c r="D44" s="14"/>
      <c r="E44" s="54">
        <v>1</v>
      </c>
      <c r="F44" s="14"/>
      <c r="G44" s="14">
        <v>5</v>
      </c>
      <c r="H44" s="4">
        <v>1</v>
      </c>
      <c r="I44" s="5"/>
      <c r="J44" s="6"/>
      <c r="K44" s="4"/>
      <c r="L44" s="14">
        <v>3</v>
      </c>
      <c r="M44" s="4">
        <v>2</v>
      </c>
      <c r="N44" s="14">
        <v>4</v>
      </c>
      <c r="O44" s="4"/>
      <c r="P44" s="4"/>
    </row>
    <row r="45" spans="1:26" ht="14.5" customHeight="1">
      <c r="A45" s="12"/>
      <c r="B45" s="13"/>
      <c r="C45" s="17"/>
      <c r="D45" s="14"/>
      <c r="E45" s="14"/>
      <c r="F45" s="14"/>
      <c r="G45" s="14"/>
      <c r="H45" s="4"/>
      <c r="I45" s="5"/>
      <c r="J45" s="6"/>
      <c r="K45" s="4"/>
      <c r="L45" s="14"/>
      <c r="M45" s="4"/>
      <c r="N45" s="4"/>
      <c r="O45" s="4"/>
      <c r="P45" s="4"/>
    </row>
    <row r="46" spans="1:26" ht="14.5" customHeight="1">
      <c r="A46" s="36" t="s">
        <v>81</v>
      </c>
      <c r="B46" s="35"/>
      <c r="C46" s="2"/>
      <c r="D46" s="2"/>
      <c r="E46" s="2"/>
      <c r="F46" s="2"/>
      <c r="G46" s="2"/>
      <c r="H46" s="2"/>
      <c r="I46" s="34"/>
      <c r="J46" s="35"/>
      <c r="K46" s="2"/>
      <c r="L46" s="2"/>
      <c r="M46" s="2"/>
      <c r="N46" s="2"/>
      <c r="O46" s="2"/>
      <c r="P46" s="2"/>
    </row>
    <row r="47" spans="1:26" ht="14.5" customHeight="1">
      <c r="A47" s="30" t="s">
        <v>129</v>
      </c>
      <c r="B47" s="31"/>
      <c r="C47" s="14" t="s">
        <v>53</v>
      </c>
      <c r="D47" s="14">
        <v>2</v>
      </c>
      <c r="E47" s="4"/>
      <c r="F47" s="4"/>
      <c r="G47" s="4"/>
      <c r="H47" s="4"/>
      <c r="I47" s="27"/>
      <c r="J47" s="28"/>
      <c r="K47" s="4"/>
      <c r="L47" s="4"/>
      <c r="M47" s="4"/>
      <c r="N47" s="4"/>
      <c r="O47" s="4"/>
      <c r="P47" s="4"/>
      <c r="Q47" s="15" t="s">
        <v>128</v>
      </c>
    </row>
    <row r="48" spans="1:26" ht="14.5" customHeight="1">
      <c r="A48" s="62" t="s">
        <v>44</v>
      </c>
      <c r="B48" s="63" t="s">
        <v>44</v>
      </c>
      <c r="C48" s="14"/>
      <c r="D48" s="14"/>
      <c r="E48" s="4"/>
      <c r="F48" s="4"/>
      <c r="G48" s="4"/>
      <c r="H48" s="4">
        <v>1</v>
      </c>
      <c r="I48" s="5"/>
      <c r="J48" s="6"/>
      <c r="K48" s="4"/>
      <c r="L48" s="4"/>
      <c r="M48" s="4"/>
      <c r="N48" s="60"/>
      <c r="O48" s="4"/>
      <c r="P48" s="4"/>
      <c r="Q48" s="15"/>
    </row>
    <row r="49" spans="1:17" ht="14.5" customHeight="1">
      <c r="A49" s="62" t="s">
        <v>43</v>
      </c>
      <c r="B49" s="63" t="s">
        <v>43</v>
      </c>
      <c r="C49" s="14"/>
      <c r="D49" s="14"/>
      <c r="E49" s="4">
        <v>0.2</v>
      </c>
      <c r="F49" s="4"/>
      <c r="G49" s="4"/>
      <c r="H49" s="4">
        <v>1</v>
      </c>
      <c r="I49" s="5"/>
      <c r="J49" s="6"/>
      <c r="K49" s="4"/>
      <c r="L49" s="4"/>
      <c r="M49" s="4"/>
      <c r="N49" s="60"/>
      <c r="O49" s="4"/>
      <c r="P49" s="4"/>
      <c r="Q49" s="15"/>
    </row>
    <row r="50" spans="1:17" ht="14.5" customHeight="1">
      <c r="A50" s="62" t="s">
        <v>127</v>
      </c>
      <c r="B50" s="13"/>
      <c r="C50" s="14"/>
      <c r="D50" s="14"/>
      <c r="E50" s="4"/>
      <c r="F50" s="4"/>
      <c r="G50" s="4"/>
      <c r="H50" s="4">
        <v>1</v>
      </c>
      <c r="I50" s="5">
        <v>1</v>
      </c>
      <c r="J50" s="6"/>
      <c r="K50" s="4"/>
      <c r="L50" s="4"/>
      <c r="M50" s="4"/>
      <c r="N50" s="60"/>
      <c r="O50" s="4"/>
      <c r="P50" s="4"/>
    </row>
    <row r="51" spans="1:17" ht="14.5" customHeight="1">
      <c r="A51" s="30" t="s">
        <v>52</v>
      </c>
      <c r="B51" s="31"/>
      <c r="C51" s="14"/>
      <c r="D51" s="14">
        <v>35</v>
      </c>
      <c r="E51" s="14">
        <v>2</v>
      </c>
      <c r="F51" s="14">
        <v>4</v>
      </c>
      <c r="G51" s="14">
        <v>0.5</v>
      </c>
      <c r="H51" s="4"/>
      <c r="I51" s="27"/>
      <c r="J51" s="28"/>
      <c r="K51" s="4"/>
      <c r="L51" s="4"/>
      <c r="M51" s="14"/>
      <c r="O51" s="4"/>
      <c r="P51" s="4"/>
    </row>
    <row r="52" spans="1:17" ht="14.5" customHeight="1">
      <c r="A52" s="12" t="s">
        <v>73</v>
      </c>
      <c r="B52" s="13"/>
      <c r="C52" s="14" t="s">
        <v>74</v>
      </c>
      <c r="D52" s="4"/>
      <c r="E52" s="14"/>
      <c r="F52" s="14"/>
      <c r="G52" s="14"/>
      <c r="H52" s="4"/>
      <c r="I52" s="5"/>
      <c r="J52" s="6"/>
      <c r="K52" s="4"/>
      <c r="L52" s="4"/>
      <c r="M52" s="4"/>
      <c r="N52" s="4"/>
      <c r="O52" s="4"/>
      <c r="P52" s="4"/>
    </row>
    <row r="53" spans="1:17" ht="14.5" customHeight="1">
      <c r="A53" s="12" t="s">
        <v>82</v>
      </c>
      <c r="B53" s="13"/>
      <c r="C53" s="14" t="s">
        <v>83</v>
      </c>
      <c r="D53" s="4"/>
      <c r="E53" s="14"/>
      <c r="F53" s="14"/>
      <c r="G53" s="14"/>
      <c r="H53" s="4"/>
      <c r="I53" s="5"/>
      <c r="J53" s="6"/>
      <c r="K53" s="4"/>
      <c r="L53" s="4"/>
      <c r="M53" s="14">
        <v>15</v>
      </c>
      <c r="N53" s="4"/>
      <c r="O53" s="4"/>
      <c r="P53" s="4"/>
    </row>
    <row r="54" spans="1:17" ht="14.5" customHeight="1">
      <c r="A54" s="62" t="s">
        <v>137</v>
      </c>
      <c r="B54" s="63" t="s">
        <v>138</v>
      </c>
      <c r="C54" s="14"/>
      <c r="D54" s="4"/>
      <c r="E54" s="14"/>
      <c r="F54" s="14"/>
      <c r="G54" s="14"/>
      <c r="H54" s="4"/>
      <c r="I54" s="5"/>
      <c r="J54" s="6"/>
      <c r="K54" s="4"/>
      <c r="L54" s="4"/>
      <c r="M54" s="14">
        <v>20</v>
      </c>
      <c r="N54" s="4"/>
      <c r="O54" s="4"/>
      <c r="P54" s="4"/>
      <c r="Q54" s="15" t="s">
        <v>119</v>
      </c>
    </row>
    <row r="55" spans="1:17" ht="14.5" customHeight="1">
      <c r="A55" s="30" t="s">
        <v>56</v>
      </c>
      <c r="B55" s="31"/>
      <c r="C55" s="14" t="s">
        <v>57</v>
      </c>
      <c r="D55" s="4"/>
      <c r="E55" s="14" t="s">
        <v>62</v>
      </c>
      <c r="F55" s="14">
        <v>15</v>
      </c>
      <c r="G55" s="4"/>
      <c r="H55" s="14">
        <v>5</v>
      </c>
      <c r="I55" s="30">
        <v>1</v>
      </c>
      <c r="J55" s="31"/>
      <c r="K55" s="4"/>
      <c r="L55" s="4"/>
      <c r="M55" s="4"/>
      <c r="N55" s="4"/>
      <c r="O55" s="4"/>
      <c r="P55" s="4"/>
    </row>
    <row r="56" spans="1:17" ht="14.5" customHeight="1">
      <c r="A56" s="62" t="s">
        <v>131</v>
      </c>
      <c r="B56" s="63" t="s">
        <v>130</v>
      </c>
      <c r="C56" s="14"/>
      <c r="D56" s="4"/>
      <c r="E56" s="14"/>
      <c r="F56" s="14"/>
      <c r="G56" s="4">
        <v>3</v>
      </c>
      <c r="H56" s="54">
        <v>1</v>
      </c>
      <c r="I56" s="12"/>
      <c r="J56" s="13"/>
      <c r="K56" s="4"/>
      <c r="L56" s="4"/>
      <c r="M56" s="4"/>
      <c r="N56" s="4"/>
      <c r="O56" s="4"/>
      <c r="P56" s="4"/>
    </row>
    <row r="57" spans="1:17" ht="14.5" customHeight="1">
      <c r="A57" s="62" t="s">
        <v>67</v>
      </c>
      <c r="B57" s="13"/>
      <c r="C57" s="14"/>
      <c r="D57" s="4"/>
      <c r="E57" s="54">
        <v>0.1</v>
      </c>
      <c r="F57" s="14"/>
      <c r="G57" s="4"/>
      <c r="H57" s="14">
        <v>10</v>
      </c>
      <c r="I57" s="5"/>
      <c r="J57" s="6"/>
      <c r="K57" s="4"/>
      <c r="L57" s="4"/>
      <c r="M57" s="4"/>
      <c r="N57" s="4"/>
      <c r="O57" s="4"/>
      <c r="P57" s="4"/>
      <c r="Q57" s="15" t="s">
        <v>132</v>
      </c>
    </row>
    <row r="58" spans="1:17" ht="14.5" customHeight="1">
      <c r="A58" s="62" t="s">
        <v>135</v>
      </c>
      <c r="B58" s="63" t="s">
        <v>134</v>
      </c>
      <c r="C58" s="14"/>
      <c r="D58" s="4"/>
      <c r="E58" s="54">
        <v>1</v>
      </c>
      <c r="F58" s="14"/>
      <c r="G58" s="4"/>
      <c r="H58" s="54">
        <v>1.5</v>
      </c>
      <c r="I58" s="5"/>
      <c r="J58" s="6"/>
      <c r="K58" s="4"/>
      <c r="L58" s="4"/>
      <c r="M58" s="4"/>
      <c r="N58" s="4"/>
      <c r="O58" s="4"/>
      <c r="P58" s="4"/>
      <c r="Q58" s="15"/>
    </row>
    <row r="59" spans="1:17" ht="14.5" customHeight="1">
      <c r="A59" s="58" t="s">
        <v>133</v>
      </c>
      <c r="B59" s="31"/>
      <c r="C59" s="4"/>
      <c r="D59" s="4"/>
      <c r="E59" s="54">
        <v>3</v>
      </c>
      <c r="F59" s="14" t="s">
        <v>62</v>
      </c>
      <c r="G59" s="4"/>
      <c r="H59" s="4"/>
      <c r="I59" s="27"/>
      <c r="J59" s="28"/>
      <c r="K59" s="4"/>
      <c r="L59" s="4"/>
      <c r="M59" s="4"/>
      <c r="N59" s="4"/>
      <c r="O59" s="4"/>
      <c r="P59" s="4"/>
    </row>
    <row r="60" spans="1:17" ht="14.5" customHeight="1">
      <c r="A60" s="62" t="s">
        <v>141</v>
      </c>
      <c r="B60" s="63" t="s">
        <v>20</v>
      </c>
      <c r="C60" s="4"/>
      <c r="D60" s="4">
        <v>5</v>
      </c>
      <c r="E60" s="54"/>
      <c r="F60" s="14"/>
      <c r="G60" s="4"/>
      <c r="H60" s="4"/>
      <c r="I60" s="5"/>
      <c r="J60" s="6"/>
      <c r="K60" s="4"/>
      <c r="L60" s="4"/>
      <c r="M60" s="4"/>
      <c r="N60" s="4"/>
      <c r="O60" s="4"/>
      <c r="P60" s="4"/>
    </row>
    <row r="61" spans="1:17" ht="14.5" customHeight="1">
      <c r="A61" s="26" t="s">
        <v>88</v>
      </c>
      <c r="B61" s="13"/>
      <c r="C61" s="23" t="s">
        <v>89</v>
      </c>
      <c r="D61" s="4"/>
      <c r="E61" s="14"/>
      <c r="F61" s="14"/>
      <c r="G61" s="4"/>
      <c r="H61" s="4"/>
      <c r="I61" s="5">
        <v>4</v>
      </c>
      <c r="J61" s="6"/>
      <c r="K61" s="4"/>
      <c r="L61" s="4"/>
      <c r="M61" s="4"/>
      <c r="N61" s="14">
        <v>13</v>
      </c>
      <c r="O61" s="4"/>
      <c r="P61" s="4"/>
      <c r="Q61" s="15" t="s">
        <v>136</v>
      </c>
    </row>
    <row r="62" spans="1:17" ht="14.5" customHeight="1">
      <c r="A62" s="32"/>
      <c r="B62" s="33"/>
      <c r="C62" s="2" t="s">
        <v>16</v>
      </c>
      <c r="D62" s="2" t="s">
        <v>2</v>
      </c>
      <c r="E62" s="2" t="s">
        <v>3</v>
      </c>
      <c r="F62" s="2" t="s">
        <v>4</v>
      </c>
      <c r="G62" s="2" t="s">
        <v>5</v>
      </c>
      <c r="H62" s="2" t="s">
        <v>6</v>
      </c>
      <c r="I62" s="34" t="s">
        <v>7</v>
      </c>
      <c r="J62" s="35"/>
      <c r="K62" s="2" t="s">
        <v>8</v>
      </c>
      <c r="L62" s="2" t="s">
        <v>9</v>
      </c>
      <c r="M62" s="2" t="s">
        <v>10</v>
      </c>
      <c r="N62" s="2" t="s">
        <v>11</v>
      </c>
      <c r="O62" s="3"/>
      <c r="P62" s="3"/>
    </row>
    <row r="63" spans="1:17" ht="14.5" customHeight="1">
      <c r="A63" s="29" t="s">
        <v>110</v>
      </c>
      <c r="B63" s="28"/>
      <c r="C63" s="4" t="s">
        <v>39</v>
      </c>
      <c r="D63" s="4"/>
      <c r="E63" s="4"/>
      <c r="F63" s="4"/>
      <c r="G63" s="4"/>
      <c r="H63" s="4"/>
      <c r="I63" s="30">
        <v>40</v>
      </c>
      <c r="J63" s="31"/>
      <c r="K63" s="14">
        <v>10</v>
      </c>
      <c r="L63" s="4"/>
      <c r="M63" s="4"/>
      <c r="N63" s="4"/>
      <c r="O63" s="4"/>
      <c r="P63" s="4"/>
    </row>
    <row r="64" spans="1:17" ht="14.5" customHeight="1">
      <c r="A64" s="27" t="s">
        <v>111</v>
      </c>
      <c r="B64" s="28"/>
      <c r="C64" s="4" t="s">
        <v>40</v>
      </c>
      <c r="D64" s="4"/>
      <c r="E64" s="4"/>
      <c r="F64" s="4"/>
      <c r="G64" s="4"/>
      <c r="H64" s="4"/>
      <c r="I64" s="27"/>
      <c r="J64" s="28"/>
      <c r="K64" s="4"/>
      <c r="L64" s="4"/>
      <c r="M64" s="4"/>
      <c r="N64" s="14">
        <v>5</v>
      </c>
      <c r="O64" s="4"/>
      <c r="P64" s="4"/>
      <c r="Q64" s="15" t="s">
        <v>66</v>
      </c>
    </row>
    <row r="65" spans="1:17" ht="14.5" customHeight="1">
      <c r="A65" s="29" t="s">
        <v>112</v>
      </c>
      <c r="B65" s="28"/>
      <c r="C65" s="8" t="s">
        <v>72</v>
      </c>
      <c r="D65" s="4"/>
      <c r="E65" s="4"/>
      <c r="F65" s="4"/>
      <c r="G65" s="4"/>
      <c r="H65" s="4"/>
      <c r="I65" s="27">
        <v>5</v>
      </c>
      <c r="J65" s="28"/>
      <c r="K65" s="4"/>
      <c r="L65" s="4"/>
      <c r="M65" s="4"/>
      <c r="N65" s="4"/>
      <c r="O65" s="4"/>
      <c r="P65" s="4"/>
    </row>
    <row r="66" spans="1:17" ht="14.5" customHeight="1">
      <c r="A66" s="29" t="s">
        <v>113</v>
      </c>
      <c r="B66" s="28"/>
      <c r="C66" s="8" t="s">
        <v>27</v>
      </c>
      <c r="D66" s="14">
        <v>23</v>
      </c>
      <c r="E66" s="4"/>
      <c r="F66" s="4"/>
      <c r="G66" s="4"/>
      <c r="H66" s="4"/>
      <c r="I66" s="27"/>
      <c r="J66" s="28"/>
      <c r="K66" s="4"/>
      <c r="L66" s="14">
        <v>3</v>
      </c>
      <c r="M66" s="4">
        <v>0.5</v>
      </c>
      <c r="N66" s="14">
        <v>65</v>
      </c>
      <c r="O66" s="4"/>
      <c r="P66" s="4"/>
      <c r="Q66" s="15" t="s">
        <v>66</v>
      </c>
    </row>
    <row r="67" spans="1:17" ht="14.5" customHeight="1">
      <c r="A67" s="27"/>
      <c r="B67" s="28"/>
      <c r="C67" s="4"/>
      <c r="D67" s="4"/>
      <c r="E67" s="4"/>
      <c r="F67" s="4"/>
      <c r="G67" s="4"/>
      <c r="H67" s="4"/>
      <c r="I67" s="27"/>
      <c r="J67" s="28"/>
      <c r="K67" s="4"/>
      <c r="L67" s="4"/>
      <c r="M67" s="4"/>
      <c r="N67" s="4"/>
      <c r="O67" s="4"/>
      <c r="P67" s="4"/>
    </row>
    <row r="68" spans="1:17" ht="14.5" customHeight="1">
      <c r="A68" s="27"/>
      <c r="B68" s="28"/>
      <c r="C68" s="4"/>
      <c r="D68" s="4"/>
      <c r="E68" s="4"/>
      <c r="F68" s="4"/>
      <c r="G68" s="4"/>
      <c r="H68" s="4"/>
      <c r="I68" s="27"/>
      <c r="J68" s="28"/>
      <c r="K68" s="4"/>
      <c r="L68" s="4"/>
      <c r="M68" s="4"/>
      <c r="N68" s="4"/>
      <c r="O68" s="4"/>
      <c r="P68" s="4"/>
    </row>
    <row r="69" spans="1:17" ht="14.5" customHeight="1">
      <c r="A69" s="27"/>
      <c r="B69" s="28"/>
      <c r="C69" s="4"/>
      <c r="D69" s="4"/>
      <c r="E69" s="4"/>
      <c r="F69" s="4"/>
      <c r="G69" s="4"/>
      <c r="H69" s="4"/>
      <c r="I69" s="27"/>
      <c r="J69" s="28"/>
      <c r="K69" s="4"/>
      <c r="L69" s="4"/>
      <c r="M69" s="4"/>
      <c r="N69" s="4"/>
      <c r="O69" s="4"/>
      <c r="P69" s="4"/>
    </row>
    <row r="70" spans="1:17" ht="14.5" customHeight="1">
      <c r="A70" s="27"/>
      <c r="B70" s="28"/>
      <c r="C70" s="4"/>
      <c r="D70" s="4"/>
      <c r="E70" s="4"/>
      <c r="F70" s="4"/>
      <c r="G70" s="4"/>
      <c r="H70" s="4"/>
      <c r="I70" s="27"/>
      <c r="J70" s="28"/>
      <c r="K70" s="4"/>
      <c r="L70" s="4"/>
      <c r="M70" s="4"/>
      <c r="N70" s="4"/>
      <c r="O70" s="4"/>
      <c r="P70" s="4"/>
    </row>
    <row r="71" spans="1:17">
      <c r="A71" t="s">
        <v>45</v>
      </c>
      <c r="D71">
        <f>SUM(D5:D64)</f>
        <v>120</v>
      </c>
      <c r="E71">
        <f t="shared" ref="E71:M71" si="0">SUM(E5:E64)</f>
        <v>97.5</v>
      </c>
      <c r="F71">
        <f t="shared" si="0"/>
        <v>109.2</v>
      </c>
      <c r="G71">
        <f t="shared" si="0"/>
        <v>108</v>
      </c>
      <c r="H71">
        <f t="shared" si="0"/>
        <v>110.5</v>
      </c>
      <c r="I71">
        <f t="shared" si="0"/>
        <v>99.8</v>
      </c>
      <c r="J71">
        <f t="shared" si="0"/>
        <v>0</v>
      </c>
      <c r="K71">
        <f t="shared" si="0"/>
        <v>103.5</v>
      </c>
      <c r="L71">
        <f t="shared" si="0"/>
        <v>97.5</v>
      </c>
      <c r="M71">
        <f t="shared" si="0"/>
        <v>105.2</v>
      </c>
      <c r="N71">
        <f>SUM(N5:N70)</f>
        <v>101</v>
      </c>
    </row>
  </sheetData>
  <mergeCells count="93">
    <mergeCell ref="A1:I1"/>
    <mergeCell ref="J1:Q1"/>
    <mergeCell ref="B2:Q2"/>
    <mergeCell ref="A3:B3"/>
    <mergeCell ref="I3:J3"/>
    <mergeCell ref="A4:B4"/>
    <mergeCell ref="I4:J4"/>
    <mergeCell ref="A5:B5"/>
    <mergeCell ref="I5:J5"/>
    <mergeCell ref="I34:J34"/>
    <mergeCell ref="I8:J8"/>
    <mergeCell ref="A34:B34"/>
    <mergeCell ref="I9:J9"/>
    <mergeCell ref="A8:B8"/>
    <mergeCell ref="I10:J10"/>
    <mergeCell ref="A11:B11"/>
    <mergeCell ref="I11:J11"/>
    <mergeCell ref="A12:B12"/>
    <mergeCell ref="I12:J12"/>
    <mergeCell ref="A13:B13"/>
    <mergeCell ref="I13:J13"/>
    <mergeCell ref="A14:B14"/>
    <mergeCell ref="I14:J14"/>
    <mergeCell ref="A15:B15"/>
    <mergeCell ref="I15:J15"/>
    <mergeCell ref="A16:B16"/>
    <mergeCell ref="I16:J16"/>
    <mergeCell ref="A31:B31"/>
    <mergeCell ref="I31:J31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8:B28"/>
    <mergeCell ref="I28:J28"/>
    <mergeCell ref="A29:B29"/>
    <mergeCell ref="I29:J29"/>
    <mergeCell ref="A30:B30"/>
    <mergeCell ref="I30:J30"/>
    <mergeCell ref="A25:B25"/>
    <mergeCell ref="I25:J25"/>
    <mergeCell ref="A26:B26"/>
    <mergeCell ref="I26:J26"/>
    <mergeCell ref="A27:B27"/>
    <mergeCell ref="I27:J27"/>
    <mergeCell ref="A32:B32"/>
    <mergeCell ref="I32:J32"/>
    <mergeCell ref="A33:B33"/>
    <mergeCell ref="I33:J33"/>
    <mergeCell ref="A46:B46"/>
    <mergeCell ref="I46:J46"/>
    <mergeCell ref="A39:B39"/>
    <mergeCell ref="I39:J39"/>
    <mergeCell ref="A40:B40"/>
    <mergeCell ref="I40:J40"/>
    <mergeCell ref="A41:B41"/>
    <mergeCell ref="I41:J41"/>
    <mergeCell ref="A47:B47"/>
    <mergeCell ref="I47:J47"/>
    <mergeCell ref="A51:B51"/>
    <mergeCell ref="I51:J51"/>
    <mergeCell ref="A55:B55"/>
    <mergeCell ref="I55:J55"/>
    <mergeCell ref="A59:B59"/>
    <mergeCell ref="I59:J59"/>
    <mergeCell ref="A62:B62"/>
    <mergeCell ref="I62:J62"/>
    <mergeCell ref="A63:B63"/>
    <mergeCell ref="I63:J63"/>
    <mergeCell ref="A64:B64"/>
    <mergeCell ref="I64:J64"/>
    <mergeCell ref="A69:B69"/>
    <mergeCell ref="I69:J69"/>
    <mergeCell ref="A70:B70"/>
    <mergeCell ref="I70:J70"/>
    <mergeCell ref="A67:B67"/>
    <mergeCell ref="I67:J67"/>
    <mergeCell ref="A68:B68"/>
    <mergeCell ref="I68:J68"/>
    <mergeCell ref="A65:B65"/>
    <mergeCell ref="I65:J65"/>
    <mergeCell ref="A66:B66"/>
    <mergeCell ref="I66:J66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Alpine datasheet.xlsx</dc:title>
  <dc:creator>rfiddler</dc:creator>
  <cp:lastModifiedBy>Penny, Jenifer L WLRS:EX</cp:lastModifiedBy>
  <cp:lastPrinted>2024-08-09T22:17:30Z</cp:lastPrinted>
  <dcterms:created xsi:type="dcterms:W3CDTF">2020-09-01T20:49:31Z</dcterms:created>
  <dcterms:modified xsi:type="dcterms:W3CDTF">2025-01-17T01:25:10Z</dcterms:modified>
</cp:coreProperties>
</file>