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6. Subalpine\Wells Gray\2020 - entered in WSI\Data\"/>
    </mc:Choice>
  </mc:AlternateContent>
  <xr:revisionPtr revIDLastSave="0" documentId="13_ncr:1_{2DF3D428-E971-4268-89C9-E85C1EA6C3E2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Table 1" sheetId="1" r:id="rId1"/>
    <sheet name="Table 2" sheetId="2" r:id="rId2"/>
  </sheets>
  <definedNames>
    <definedName name="_xlnm.Print_Area" localSheetId="0">'Table 1'!$A:$N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9" i="1" l="1"/>
  <c r="M49" i="1"/>
  <c r="L49" i="1"/>
  <c r="K49" i="1"/>
  <c r="I49" i="1"/>
  <c r="J49" i="1" s="1"/>
  <c r="H49" i="1"/>
  <c r="G49" i="1" l="1"/>
  <c r="F49" i="1"/>
  <c r="E49" i="1"/>
  <c r="D49" i="1"/>
  <c r="E27" i="2"/>
  <c r="J27" i="2"/>
  <c r="D25" i="2"/>
  <c r="D27" i="2" s="1"/>
  <c r="E25" i="2"/>
  <c r="F25" i="2"/>
  <c r="F27" i="2" s="1"/>
  <c r="G25" i="2"/>
  <c r="G27" i="2" s="1"/>
  <c r="H25" i="2"/>
  <c r="H27" i="2" s="1"/>
  <c r="I25" i="2"/>
  <c r="I27" i="2" s="1"/>
  <c r="J25" i="2"/>
  <c r="K25" i="2"/>
  <c r="K27" i="2" s="1"/>
  <c r="L25" i="2"/>
  <c r="L27" i="2" s="1"/>
  <c r="C25" i="2"/>
  <c r="C27" i="2" s="1"/>
</calcChain>
</file>

<file path=xl/sharedStrings.xml><?xml version="1.0" encoding="utf-8"?>
<sst xmlns="http://schemas.openxmlformats.org/spreadsheetml/2006/main" count="154" uniqueCount="130">
  <si>
    <r>
      <rPr>
        <b/>
        <sz val="11"/>
        <rFont val="Carlito"/>
        <family val="2"/>
      </rPr>
      <t>Species-Sci name</t>
    </r>
  </si>
  <si>
    <r>
      <rPr>
        <b/>
        <sz val="11"/>
        <rFont val="Carlito"/>
        <family val="2"/>
      </rPr>
      <t>Common Name</t>
    </r>
  </si>
  <si>
    <r>
      <rPr>
        <b/>
        <sz val="9"/>
        <rFont val="Carlito"/>
        <family val="2"/>
      </rPr>
      <t>Plot 1</t>
    </r>
  </si>
  <si>
    <r>
      <rPr>
        <b/>
        <sz val="9"/>
        <rFont val="Carlito"/>
        <family val="2"/>
      </rPr>
      <t>Plot 2</t>
    </r>
  </si>
  <si>
    <r>
      <rPr>
        <b/>
        <sz val="9"/>
        <rFont val="Carlito"/>
        <family val="2"/>
      </rPr>
      <t>Plot 3</t>
    </r>
  </si>
  <si>
    <r>
      <rPr>
        <b/>
        <sz val="9"/>
        <rFont val="Carlito"/>
        <family val="2"/>
      </rPr>
      <t>Plot 4</t>
    </r>
  </si>
  <si>
    <r>
      <rPr>
        <b/>
        <sz val="9"/>
        <rFont val="Carlito"/>
        <family val="2"/>
      </rPr>
      <t>Plot 5</t>
    </r>
  </si>
  <si>
    <r>
      <rPr>
        <b/>
        <sz val="9"/>
        <rFont val="Carlito"/>
        <family val="2"/>
      </rPr>
      <t>Plot 6</t>
    </r>
  </si>
  <si>
    <r>
      <rPr>
        <b/>
        <sz val="9"/>
        <rFont val="Carlito"/>
        <family val="2"/>
      </rPr>
      <t>Plot 7</t>
    </r>
  </si>
  <si>
    <r>
      <rPr>
        <b/>
        <sz val="9"/>
        <rFont val="Carlito"/>
        <family val="2"/>
      </rPr>
      <t>Plot 8</t>
    </r>
  </si>
  <si>
    <r>
      <rPr>
        <b/>
        <sz val="9"/>
        <rFont val="Carlito"/>
        <family val="2"/>
      </rPr>
      <t>Plot 9</t>
    </r>
  </si>
  <si>
    <r>
      <rPr>
        <b/>
        <sz val="9"/>
        <rFont val="Carlito"/>
        <family val="2"/>
      </rPr>
      <t>Plot 10</t>
    </r>
  </si>
  <si>
    <r>
      <rPr>
        <b/>
        <sz val="9"/>
        <rFont val="Carlito"/>
        <family val="2"/>
      </rPr>
      <t>Plot 11</t>
    </r>
  </si>
  <si>
    <r>
      <rPr>
        <b/>
        <sz val="9"/>
        <rFont val="Carlito"/>
        <family val="2"/>
      </rPr>
      <t>Plot 12</t>
    </r>
  </si>
  <si>
    <r>
      <rPr>
        <b/>
        <sz val="9"/>
        <rFont val="Carlito"/>
        <family val="2"/>
      </rPr>
      <t>Plot 13</t>
    </r>
  </si>
  <si>
    <r>
      <rPr>
        <b/>
        <sz val="9"/>
        <rFont val="Carlito"/>
        <family val="2"/>
      </rPr>
      <t>Plot 14</t>
    </r>
  </si>
  <si>
    <r>
      <rPr>
        <b/>
        <sz val="9"/>
        <rFont val="Carlito"/>
        <family val="2"/>
      </rPr>
      <t>Plot 15</t>
    </r>
  </si>
  <si>
    <r>
      <rPr>
        <b/>
        <sz val="9"/>
        <rFont val="Carlito"/>
        <family val="2"/>
      </rPr>
      <t>Poaceae, Carex, Juncaceae</t>
    </r>
  </si>
  <si>
    <r>
      <rPr>
        <b/>
        <sz val="9"/>
        <rFont val="Carlito"/>
        <family val="2"/>
      </rPr>
      <t>Grasses, sedges,rushes</t>
    </r>
  </si>
  <si>
    <r>
      <rPr>
        <b/>
        <sz val="9"/>
        <rFont val="Carlito"/>
        <family val="2"/>
      </rPr>
      <t>Dicots and Monocots</t>
    </r>
  </si>
  <si>
    <r>
      <rPr>
        <b/>
        <sz val="9"/>
        <rFont val="Carlito"/>
        <family val="2"/>
      </rPr>
      <t>Forbs</t>
    </r>
  </si>
  <si>
    <r>
      <rPr>
        <b/>
        <sz val="9"/>
        <rFont val="Carlito"/>
        <family val="2"/>
      </rPr>
      <t>Trees/Shrubs</t>
    </r>
  </si>
  <si>
    <r>
      <rPr>
        <b/>
        <sz val="9"/>
        <rFont val="Carlito"/>
        <family val="2"/>
      </rPr>
      <t>Bryophyta</t>
    </r>
  </si>
  <si>
    <r>
      <rPr>
        <b/>
        <sz val="9"/>
        <rFont val="Carlito"/>
        <family val="2"/>
      </rPr>
      <t>Mosses</t>
    </r>
  </si>
  <si>
    <r>
      <rPr>
        <b/>
        <sz val="9"/>
        <rFont val="Carlito"/>
        <family val="2"/>
      </rPr>
      <t>Ascomycota</t>
    </r>
  </si>
  <si>
    <r>
      <rPr>
        <b/>
        <sz val="9"/>
        <rFont val="Carlito"/>
        <family val="2"/>
      </rPr>
      <t>Lichens</t>
    </r>
  </si>
  <si>
    <r>
      <rPr>
        <b/>
        <sz val="9"/>
        <rFont val="Carlito"/>
        <family val="2"/>
      </rPr>
      <t>Substrates</t>
    </r>
  </si>
  <si>
    <r>
      <rPr>
        <sz val="10"/>
        <rFont val="Arial"/>
        <family val="2"/>
      </rPr>
      <t>Rock</t>
    </r>
  </si>
  <si>
    <r>
      <rPr>
        <sz val="10"/>
        <rFont val="Arial"/>
        <family val="2"/>
      </rPr>
      <t>Bare Soil</t>
    </r>
  </si>
  <si>
    <r>
      <rPr>
        <sz val="10"/>
        <rFont val="Arial"/>
        <family val="2"/>
      </rPr>
      <t>Biocrust</t>
    </r>
  </si>
  <si>
    <r>
      <rPr>
        <sz val="10"/>
        <rFont val="Arial"/>
        <family val="2"/>
      </rPr>
      <t>Litter</t>
    </r>
  </si>
  <si>
    <r>
      <rPr>
        <sz val="11"/>
        <rFont val="Carlito"/>
        <family val="2"/>
      </rPr>
      <t>Scat</t>
    </r>
  </si>
  <si>
    <r>
      <rPr>
        <b/>
        <sz val="11"/>
        <rFont val="Carlito"/>
        <family val="2"/>
      </rPr>
      <t>Total</t>
    </r>
  </si>
  <si>
    <r>
      <rPr>
        <sz val="14"/>
        <rFont val="Carlito"/>
        <family val="2"/>
      </rPr>
      <t xml:space="preserve">Alpine Monitoring - Cover information for a single transect
</t>
    </r>
    <r>
      <rPr>
        <sz val="12"/>
        <rFont val="Carlito"/>
        <family val="2"/>
      </rPr>
      <t xml:space="preserve">Use additional sheets for one transect if necessary
</t>
    </r>
    <r>
      <rPr>
        <b/>
        <sz val="12"/>
        <rFont val="Carlito"/>
        <family val="2"/>
      </rPr>
      <t xml:space="preserve">Bolded information is required!
</t>
    </r>
    <r>
      <rPr>
        <b/>
        <sz val="11"/>
        <rFont val="Carlito"/>
        <family val="2"/>
      </rPr>
      <t xml:space="preserve">Protected Area Name: Wells Gray Provincial Park
Transect (Site) Name: T2 Trophies (Plateau of Lakes down to Sheila Lake) 
Transect (Site) ID (Lat/Long, GPS coordinates, photos): start: 51° 47' 14.4" N, -119° 54' 57.2" W. end:  51° 47' 17.3" N, -119° 55'06.0" W. 
</t>
    </r>
    <r>
      <rPr>
        <sz val="11"/>
        <rFont val="Carlito"/>
        <family val="2"/>
      </rPr>
      <t xml:space="preserve">Transect Aspect:
</t>
    </r>
    <r>
      <rPr>
        <b/>
        <sz val="11"/>
        <rFont val="Carlito"/>
        <family val="2"/>
      </rPr>
      <t xml:space="preserve">Date: 29/08/2020
</t>
    </r>
    <r>
      <rPr>
        <sz val="11"/>
        <rFont val="Carlito"/>
        <family val="2"/>
      </rPr>
      <t xml:space="preserve">Weather conditions: sunny, very windy, cold
</t>
    </r>
    <r>
      <rPr>
        <b/>
        <sz val="11"/>
        <rFont val="Carlito"/>
        <family val="2"/>
      </rPr>
      <t xml:space="preserve">Time: 10 am, 
Observer/Recorders: A/SPR Andrea Zemanek, PR Ben Grove 
</t>
    </r>
    <r>
      <rPr>
        <sz val="11"/>
        <rFont val="Carlito"/>
        <family val="2"/>
      </rPr>
      <t xml:space="preserve">General Observations: started at top of Plateau of Lakes ridge, followed bearing of 291° W towards S end of Sheila Lake - crossed hiking path. 
</t>
    </r>
    <r>
      <rPr>
        <b/>
        <sz val="11"/>
        <rFont val="Carlito"/>
        <family val="2"/>
      </rPr>
      <t xml:space="preserve">first plot along transect starts at: 0 m 
pins marking plots are placed in what pattern?: bottom and top diagonal corner </t>
    </r>
  </si>
  <si>
    <r>
      <rPr>
        <sz val="11"/>
        <rFont val="Carlito"/>
        <family val="2"/>
      </rPr>
      <t xml:space="preserve">Page </t>
    </r>
    <r>
      <rPr>
        <u/>
        <sz val="11"/>
        <rFont val="Times New Roman"/>
        <family val="1"/>
      </rPr>
      <t>  1   </t>
    </r>
    <r>
      <rPr>
        <sz val="11"/>
        <rFont val="Carlito"/>
        <family val="2"/>
      </rPr>
      <t xml:space="preserve">of </t>
    </r>
    <r>
      <rPr>
        <u/>
        <sz val="11"/>
        <rFont val="Times New Roman"/>
        <family val="1"/>
      </rPr>
      <t>     1</t>
    </r>
  </si>
  <si>
    <t xml:space="preserve">Showy sedge </t>
  </si>
  <si>
    <t xml:space="preserve">Cusick's bluegrass </t>
  </si>
  <si>
    <t xml:space="preserve">Moss campion </t>
  </si>
  <si>
    <t xml:space="preserve">Creeping Sibbaldia </t>
  </si>
  <si>
    <t xml:space="preserve">Sitka valerian </t>
  </si>
  <si>
    <t xml:space="preserve">Mountain Arnica </t>
  </si>
  <si>
    <t xml:space="preserve">Northern buttercup </t>
  </si>
  <si>
    <t>Western pasqueflower</t>
  </si>
  <si>
    <t xml:space="preserve">Wooly hawkweed </t>
  </si>
  <si>
    <t xml:space="preserve">Glaucous gentian </t>
  </si>
  <si>
    <t xml:space="preserve">False Hellebore </t>
  </si>
  <si>
    <t xml:space="preserve">Partridgefoot </t>
  </si>
  <si>
    <r>
      <rPr>
        <sz val="10"/>
        <rFont val="Carlito"/>
      </rPr>
      <t xml:space="preserve">Percent cover in each plot, Distance between plots (m)  </t>
    </r>
    <r>
      <rPr>
        <sz val="11"/>
        <rFont val="Carlito"/>
      </rPr>
      <t xml:space="preserve">  </t>
    </r>
    <r>
      <rPr>
        <b/>
        <sz val="11"/>
        <rFont val="Carlito"/>
      </rPr>
      <t xml:space="preserve"> 0         15      15         10        22         30        24        25           25        27</t>
    </r>
  </si>
  <si>
    <t xml:space="preserve">Thinleaf (black) huckleberry </t>
  </si>
  <si>
    <t>Subalpine fir</t>
  </si>
  <si>
    <t>Rock moss</t>
  </si>
  <si>
    <t>Family Grimmiaceae</t>
  </si>
  <si>
    <t xml:space="preserve">Rusty mountain heath moss </t>
  </si>
  <si>
    <t xml:space="preserve">Pseudoleskea baileyi </t>
  </si>
  <si>
    <t>Campylium stellatum</t>
  </si>
  <si>
    <t>Golden star moss?</t>
  </si>
  <si>
    <t>Cratoneuron filicinum</t>
  </si>
  <si>
    <t>Spring claw moss ?</t>
  </si>
  <si>
    <t>Glow moss?</t>
  </si>
  <si>
    <t>Aulacominum palustre</t>
  </si>
  <si>
    <t xml:space="preserve">Genus Rhizocarpon </t>
  </si>
  <si>
    <t xml:space="preserve">Map lichen (green) </t>
  </si>
  <si>
    <t xml:space="preserve">Frosted rocktripe </t>
  </si>
  <si>
    <t>Umbilicaria americana</t>
  </si>
  <si>
    <t xml:space="preserve">Genus Sterocaulon </t>
  </si>
  <si>
    <t xml:space="preserve">Cottontail coral </t>
  </si>
  <si>
    <t xml:space="preserve">White crusty lichen </t>
  </si>
  <si>
    <t>Ascomycota</t>
  </si>
  <si>
    <t xml:space="preserve">Black fuzzy lichen </t>
  </si>
  <si>
    <t xml:space="preserve">TOTAL </t>
  </si>
  <si>
    <t>TOTAL TABLE 1</t>
  </si>
  <si>
    <t xml:space="preserve">GRAND TOTAL </t>
  </si>
  <si>
    <t xml:space="preserve">wooly pussytoe </t>
  </si>
  <si>
    <t xml:space="preserve">alpine daisy </t>
  </si>
  <si>
    <t>Substrates</t>
  </si>
  <si>
    <t>Bryophytes and Lichens</t>
  </si>
  <si>
    <t>NULL</t>
  </si>
  <si>
    <t>rock</t>
  </si>
  <si>
    <t>POLYJUN</t>
  </si>
  <si>
    <t>Stereocaulon lichen species</t>
  </si>
  <si>
    <t>ARTENOR1</t>
  </si>
  <si>
    <t>Artemisia norvegica ssp. Saxatilis</t>
  </si>
  <si>
    <t>Umbilicaria sp.</t>
  </si>
  <si>
    <t>Umbilicaria sp. On rock</t>
  </si>
  <si>
    <t>CAMPLAS</t>
  </si>
  <si>
    <t>biocrust</t>
  </si>
  <si>
    <t>litter</t>
  </si>
  <si>
    <t>white lichen sp. On rock</t>
  </si>
  <si>
    <t>Polytrichum juniperinum - check 2024 P5</t>
  </si>
  <si>
    <t>White mountain heather</t>
  </si>
  <si>
    <t>PHYLEMP</t>
  </si>
  <si>
    <t>Pink mountain heather</t>
  </si>
  <si>
    <t xml:space="preserve">JUNCPAR Juncus parryi/drummondii </t>
  </si>
  <si>
    <t xml:space="preserve">FESTBRA Festuca brachyphylla </t>
  </si>
  <si>
    <t>CAREMIP Carex pyrenaica sub. Micropoda</t>
  </si>
  <si>
    <t xml:space="preserve">CARESPE Carex spectabilis </t>
  </si>
  <si>
    <t xml:space="preserve">POA_CUS Poa cusickii </t>
  </si>
  <si>
    <t xml:space="preserve">VAHLATR Vahlodea atropurpurea </t>
  </si>
  <si>
    <t>SILEACA Silene acaulis</t>
  </si>
  <si>
    <t xml:space="preserve">ANTELAN Antennaria lanata </t>
  </si>
  <si>
    <t>SIBBPRO Sibbaldia procumbens</t>
  </si>
  <si>
    <t xml:space="preserve">VALESIT Valeriana sitchensis </t>
  </si>
  <si>
    <t xml:space="preserve">ARNILAT Arnica latifolia </t>
  </si>
  <si>
    <r>
      <t xml:space="preserve">RANUARC Ranunculus </t>
    </r>
    <r>
      <rPr>
        <sz val="10"/>
        <color rgb="FFFF0000"/>
        <rFont val="Times New Roman"/>
        <family val="1"/>
      </rPr>
      <t>arcticus</t>
    </r>
    <r>
      <rPr>
        <sz val="10"/>
        <color rgb="FF000000"/>
        <rFont val="Times New Roman"/>
        <family val="1"/>
      </rPr>
      <t xml:space="preserve">pedatifidus </t>
    </r>
  </si>
  <si>
    <r>
      <rPr>
        <sz val="10"/>
        <color rgb="FFFF0000"/>
        <rFont val="Times New Roman"/>
        <family val="1"/>
      </rPr>
      <t>PULSOCC Pulsatilla</t>
    </r>
    <r>
      <rPr>
        <sz val="10"/>
        <color rgb="FF000000"/>
        <rFont val="Times New Roman"/>
        <family val="1"/>
      </rPr>
      <t xml:space="preserve"> Anemone occidentalis </t>
    </r>
  </si>
  <si>
    <t>GENTGLA Gentiana glauca</t>
  </si>
  <si>
    <t xml:space="preserve">ERIGGLC1 Erigeron peregrinus spp. Callianthemus </t>
  </si>
  <si>
    <t>VERAVIR Veratrum viride</t>
  </si>
  <si>
    <t>LUETPEC Luetkea pectinata</t>
  </si>
  <si>
    <t>VACCMEM Vaccinium membranaceum</t>
  </si>
  <si>
    <t xml:space="preserve">ABIELAS Abies lasiocarpa </t>
  </si>
  <si>
    <t>CASSMER Cassiope mertensiana</t>
  </si>
  <si>
    <t>red Notes, added data using photos before field in 2024 by J Penny, corrected %'s</t>
  </si>
  <si>
    <t>not labelled in 2020</t>
  </si>
  <si>
    <t>Drummond's rush</t>
  </si>
  <si>
    <t>white lichen sp.</t>
  </si>
  <si>
    <r>
      <t>LUZU</t>
    </r>
    <r>
      <rPr>
        <sz val="10"/>
        <color rgb="FFFF0000"/>
        <rFont val="Times New Roman"/>
        <family val="1"/>
      </rPr>
      <t xml:space="preserve">PIP Luzula </t>
    </r>
    <r>
      <rPr>
        <sz val="10"/>
        <color rgb="FF000000"/>
        <rFont val="Times New Roman"/>
        <charset val="204"/>
      </rPr>
      <t>piperi</t>
    </r>
  </si>
  <si>
    <r>
      <rPr>
        <sz val="10"/>
        <color rgb="FFFF0000"/>
        <rFont val="Times New Roman"/>
        <family val="1"/>
      </rPr>
      <t>Piper's</t>
    </r>
    <r>
      <rPr>
        <sz val="10"/>
        <color rgb="FF000000"/>
        <rFont val="Times New Roman"/>
        <family val="1"/>
      </rPr>
      <t xml:space="preserve"> woodrush</t>
    </r>
  </si>
  <si>
    <t>Carex phaeocephala</t>
  </si>
  <si>
    <t>CAREPHA</t>
  </si>
  <si>
    <t>Mountain hairgrass</t>
  </si>
  <si>
    <t>Pyrenean sedge</t>
  </si>
  <si>
    <t>Alpine fescue</t>
  </si>
  <si>
    <t>Campanula lasiocarpa</t>
  </si>
  <si>
    <r>
      <t>HIER</t>
    </r>
    <r>
      <rPr>
        <sz val="10"/>
        <color rgb="FFFF0000"/>
        <rFont val="Times New Roman"/>
        <family val="1"/>
      </rPr>
      <t>TRI</t>
    </r>
    <r>
      <rPr>
        <sz val="10"/>
        <color rgb="FF000000"/>
        <rFont val="Times New Roman"/>
        <family val="1"/>
      </rPr>
      <t xml:space="preserve"> Hieracium </t>
    </r>
    <r>
      <rPr>
        <sz val="10"/>
        <color rgb="FFFF0000"/>
        <rFont val="Times New Roman"/>
        <family val="1"/>
      </rPr>
      <t>triste</t>
    </r>
    <r>
      <rPr>
        <sz val="10"/>
        <color rgb="FF000000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var. gracile</t>
    </r>
  </si>
  <si>
    <t>Rhizocarpon sp.</t>
  </si>
  <si>
    <t>Rhizocarpon lichen sp. On rock</t>
  </si>
  <si>
    <t>Lecidea sp.?</t>
  </si>
  <si>
    <t>Lecidea lichen sp.? On rock (orange)</t>
  </si>
  <si>
    <t>The T2P2 photo shows the 10 m mark on the tape yet the distance here says it should be at 15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</si>
</sst>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color rgb="FF000000"/>
      <name val="Times New Roman"/>
      <charset val="204"/>
    </font>
    <font>
      <b/>
      <sz val="11"/>
      <name val="Carlito"/>
    </font>
    <font>
      <sz val="11"/>
      <name val="Carlito"/>
    </font>
    <font>
      <b/>
      <sz val="9"/>
      <name val="Carlito"/>
    </font>
    <font>
      <sz val="10"/>
      <name val="Arial"/>
      <family val="2"/>
    </font>
    <font>
      <sz val="11"/>
      <color rgb="FF000000"/>
      <name val="Carlito"/>
      <family val="2"/>
    </font>
    <font>
      <sz val="14"/>
      <name val="Carlito"/>
      <family val="2"/>
    </font>
    <font>
      <sz val="12"/>
      <name val="Carlito"/>
      <family val="2"/>
    </font>
    <font>
      <b/>
      <sz val="12"/>
      <name val="Carlito"/>
      <family val="2"/>
    </font>
    <font>
      <b/>
      <sz val="11"/>
      <name val="Carlito"/>
      <family val="2"/>
    </font>
    <font>
      <sz val="11"/>
      <name val="Carlito"/>
      <family val="2"/>
    </font>
    <font>
      <u/>
      <sz val="11"/>
      <name val="Times New Roman"/>
      <family val="1"/>
    </font>
    <font>
      <b/>
      <sz val="9"/>
      <name val="Carlito"/>
      <family val="2"/>
    </font>
    <font>
      <sz val="10"/>
      <name val="Carlito"/>
      <family val="2"/>
    </font>
    <font>
      <sz val="11"/>
      <name val="Times New Roman"/>
      <family val="2"/>
      <charset val="204"/>
    </font>
    <font>
      <sz val="10"/>
      <name val="Carlito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2" borderId="1" xfId="0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right" vertical="top" shrinkToFit="1"/>
    </xf>
    <xf numFmtId="0" fontId="14" fillId="0" borderId="0" xfId="0" applyFont="1" applyAlignment="1">
      <alignment horizontal="left" vertical="top" wrapText="1" indent="1"/>
    </xf>
    <xf numFmtId="0" fontId="16" fillId="0" borderId="1" xfId="0" applyFont="1" applyBorder="1" applyAlignment="1">
      <alignment horizontal="left" wrapText="1"/>
    </xf>
    <xf numFmtId="0" fontId="16" fillId="0" borderId="0" xfId="0" applyFont="1" applyAlignment="1">
      <alignment horizontal="left" vertical="top"/>
    </xf>
    <xf numFmtId="1" fontId="0" fillId="0" borderId="0" xfId="0" applyNumberFormat="1" applyAlignment="1">
      <alignment horizontal="left" vertical="top"/>
    </xf>
    <xf numFmtId="0" fontId="18" fillId="3" borderId="2" xfId="0" applyFont="1" applyFill="1" applyBorder="1" applyAlignment="1">
      <alignment horizontal="left" wrapText="1"/>
    </xf>
    <xf numFmtId="0" fontId="19" fillId="3" borderId="1" xfId="0" applyFont="1" applyFill="1" applyBorder="1" applyAlignment="1">
      <alignment horizontal="left" wrapText="1"/>
    </xf>
    <xf numFmtId="0" fontId="19" fillId="3" borderId="0" xfId="0" applyFont="1" applyFill="1" applyAlignment="1">
      <alignment horizontal="left" vertical="top"/>
    </xf>
    <xf numFmtId="0" fontId="19" fillId="3" borderId="3" xfId="0" applyFont="1" applyFill="1" applyBorder="1" applyAlignment="1">
      <alignment horizontal="left" wrapText="1"/>
    </xf>
    <xf numFmtId="0" fontId="19" fillId="3" borderId="2" xfId="0" applyFont="1" applyFill="1" applyBorder="1" applyAlignment="1">
      <alignment horizontal="left" wrapText="1"/>
    </xf>
    <xf numFmtId="0" fontId="19" fillId="0" borderId="2" xfId="0" applyFont="1" applyBorder="1" applyAlignment="1">
      <alignment horizontal="left" wrapText="1"/>
    </xf>
    <xf numFmtId="0" fontId="19" fillId="0" borderId="3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9" fillId="0" borderId="2" xfId="0" applyFont="1" applyBorder="1" applyAlignment="1">
      <alignment horizontal="left" wrapText="1"/>
    </xf>
    <xf numFmtId="0" fontId="19" fillId="0" borderId="3" xfId="0" applyFont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18" fillId="3" borderId="2" xfId="0" applyFont="1" applyFill="1" applyBorder="1" applyAlignment="1">
      <alignment horizontal="left" wrapText="1"/>
    </xf>
    <xf numFmtId="0" fontId="18" fillId="3" borderId="3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9" fillId="0" borderId="0" xfId="0" applyFont="1" applyAlignment="1">
      <alignment horizontal="left" vertical="center" wrapText="1" indent="10"/>
    </xf>
    <xf numFmtId="0" fontId="1" fillId="0" borderId="0" xfId="0" applyFont="1" applyAlignment="1">
      <alignment horizontal="left" vertical="center" wrapText="1" indent="10"/>
    </xf>
    <xf numFmtId="0" fontId="2" fillId="0" borderId="0" xfId="0" applyFont="1" applyAlignment="1">
      <alignment horizontal="left" vertical="center" wrapText="1" indent="4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170703</xdr:colOff>
      <xdr:row>0</xdr:row>
      <xdr:rowOff>725487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FCC36DC-12FE-4BA6-BA3A-C295D7217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0703" cy="72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abSelected="1" workbookViewId="0">
      <selection activeCell="O2" sqref="O2"/>
    </sheetView>
  </sheetViews>
  <sheetFormatPr defaultRowHeight="13"/>
  <cols>
    <col min="1" max="1" width="24.19921875" customWidth="1"/>
    <col min="2" max="2" width="16.296875" customWidth="1"/>
    <col min="3" max="3" width="33.3984375" customWidth="1"/>
    <col min="4" max="4" width="5.796875" customWidth="1"/>
    <col min="5" max="5" width="5.69921875" customWidth="1"/>
    <col min="6" max="6" width="6" customWidth="1"/>
    <col min="7" max="7" width="5.796875" customWidth="1"/>
    <col min="8" max="8" width="5.8984375" customWidth="1"/>
    <col min="9" max="9" width="5.796875" customWidth="1"/>
    <col min="10" max="10" width="1.09765625" customWidth="1"/>
    <col min="11" max="11" width="5.8984375" customWidth="1"/>
    <col min="12" max="13" width="6" customWidth="1"/>
    <col min="14" max="14" width="6.69921875" customWidth="1"/>
  </cols>
  <sheetData>
    <row r="1" spans="1:15" ht="237" customHeight="1">
      <c r="A1" s="38" t="s">
        <v>33</v>
      </c>
      <c r="B1" s="39"/>
      <c r="C1" s="39"/>
      <c r="D1" s="39"/>
      <c r="E1" s="39"/>
      <c r="F1" s="39"/>
      <c r="G1" s="39"/>
      <c r="H1" s="39"/>
      <c r="I1" s="39"/>
      <c r="J1" s="40"/>
      <c r="K1" s="41"/>
      <c r="L1" s="41"/>
      <c r="M1" s="41"/>
      <c r="N1" s="41"/>
    </row>
    <row r="2" spans="1:15" ht="33.75" customHeight="1">
      <c r="A2" s="11" t="s">
        <v>34</v>
      </c>
      <c r="B2" s="42" t="s">
        <v>47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23" t="s">
        <v>129</v>
      </c>
    </row>
    <row r="3" spans="1:15" ht="16.5" customHeight="1">
      <c r="A3" s="43" t="s">
        <v>0</v>
      </c>
      <c r="B3" s="44"/>
      <c r="C3" s="1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36" t="s">
        <v>7</v>
      </c>
      <c r="J3" s="37"/>
      <c r="K3" s="2" t="s">
        <v>8</v>
      </c>
      <c r="L3" s="2" t="s">
        <v>9</v>
      </c>
      <c r="M3" s="2" t="s">
        <v>10</v>
      </c>
      <c r="N3" s="2" t="s">
        <v>11</v>
      </c>
    </row>
    <row r="4" spans="1:15" ht="14.5" customHeight="1">
      <c r="A4" s="36" t="s">
        <v>17</v>
      </c>
      <c r="B4" s="37"/>
      <c r="C4" s="2" t="s">
        <v>18</v>
      </c>
      <c r="D4" s="3"/>
      <c r="E4" s="3"/>
      <c r="F4" s="3"/>
      <c r="G4" s="3"/>
      <c r="H4" s="3"/>
      <c r="I4" s="32"/>
      <c r="J4" s="33"/>
      <c r="K4" s="3"/>
      <c r="L4" s="3"/>
      <c r="M4" s="3"/>
      <c r="N4" s="3"/>
    </row>
    <row r="5" spans="1:15" ht="26" customHeight="1">
      <c r="A5" s="29" t="s">
        <v>92</v>
      </c>
      <c r="B5" s="28"/>
      <c r="C5" s="26" t="s">
        <v>114</v>
      </c>
      <c r="D5" s="4">
        <v>2</v>
      </c>
      <c r="E5" s="4"/>
      <c r="F5" s="4"/>
      <c r="G5" s="4"/>
      <c r="H5" s="22">
        <v>1</v>
      </c>
      <c r="I5" s="29"/>
      <c r="J5" s="28"/>
      <c r="K5" s="4"/>
      <c r="L5" s="4"/>
      <c r="M5" s="4"/>
      <c r="N5" s="4"/>
      <c r="O5" s="23" t="s">
        <v>112</v>
      </c>
    </row>
    <row r="6" spans="1:15" ht="14.5" customHeight="1">
      <c r="A6" s="29" t="s">
        <v>93</v>
      </c>
      <c r="B6" s="28"/>
      <c r="C6" s="12" t="s">
        <v>122</v>
      </c>
      <c r="D6" s="4">
        <v>2</v>
      </c>
      <c r="E6" s="4"/>
      <c r="F6" s="4"/>
      <c r="G6" s="4"/>
      <c r="H6" s="4"/>
      <c r="I6" s="29"/>
      <c r="J6" s="28"/>
      <c r="K6" s="4"/>
      <c r="L6" s="4"/>
      <c r="M6" s="4"/>
      <c r="N6" s="4"/>
    </row>
    <row r="7" spans="1:15" ht="14.5" customHeight="1">
      <c r="A7" s="29" t="s">
        <v>94</v>
      </c>
      <c r="B7" s="28"/>
      <c r="C7" s="12" t="s">
        <v>121</v>
      </c>
      <c r="D7" s="4"/>
      <c r="E7" s="22">
        <v>10</v>
      </c>
      <c r="F7" s="4"/>
      <c r="G7" s="4"/>
      <c r="H7" s="4"/>
      <c r="I7" s="29"/>
      <c r="J7" s="28"/>
      <c r="K7" s="4"/>
      <c r="L7" s="4"/>
      <c r="M7" s="4"/>
      <c r="N7" s="4"/>
    </row>
    <row r="8" spans="1:15" ht="14.5" customHeight="1">
      <c r="A8" s="27" t="s">
        <v>116</v>
      </c>
      <c r="B8" s="28"/>
      <c r="C8" s="12" t="s">
        <v>117</v>
      </c>
      <c r="D8" s="4"/>
      <c r="E8" s="22">
        <v>20</v>
      </c>
      <c r="F8" s="4"/>
      <c r="G8" s="4"/>
      <c r="H8" s="4"/>
      <c r="I8" s="30">
        <v>0.5</v>
      </c>
      <c r="J8" s="31"/>
      <c r="K8" s="4"/>
      <c r="L8" s="4"/>
      <c r="M8" s="4">
        <v>1</v>
      </c>
      <c r="N8" s="4">
        <v>1</v>
      </c>
    </row>
    <row r="9" spans="1:15" ht="14.5" customHeight="1">
      <c r="A9" s="29" t="s">
        <v>95</v>
      </c>
      <c r="B9" s="28"/>
      <c r="C9" s="4" t="s">
        <v>35</v>
      </c>
      <c r="D9" s="4"/>
      <c r="E9" s="4"/>
      <c r="F9" s="22">
        <v>50</v>
      </c>
      <c r="G9" s="22">
        <v>40</v>
      </c>
      <c r="H9" s="4">
        <v>2</v>
      </c>
      <c r="I9" s="29"/>
      <c r="J9" s="28"/>
      <c r="K9" s="4"/>
      <c r="L9" s="4"/>
      <c r="M9" s="4"/>
      <c r="N9" s="4"/>
    </row>
    <row r="10" spans="1:15" ht="14.5" customHeight="1">
      <c r="A10" s="29" t="s">
        <v>96</v>
      </c>
      <c r="B10" s="28"/>
      <c r="C10" s="4" t="s">
        <v>36</v>
      </c>
      <c r="D10" s="4"/>
      <c r="E10" s="4"/>
      <c r="F10" s="4"/>
      <c r="G10" s="4">
        <v>0.1</v>
      </c>
      <c r="H10" s="4">
        <v>0.01</v>
      </c>
      <c r="I10" s="29"/>
      <c r="J10" s="28"/>
      <c r="K10" s="4"/>
      <c r="L10" s="4"/>
      <c r="M10" s="4"/>
      <c r="N10" s="4"/>
    </row>
    <row r="11" spans="1:15" ht="14.5" customHeight="1">
      <c r="A11" s="29" t="s">
        <v>97</v>
      </c>
      <c r="B11" s="28"/>
      <c r="C11" s="12" t="s">
        <v>120</v>
      </c>
      <c r="D11" s="4"/>
      <c r="E11" s="4"/>
      <c r="F11" s="4"/>
      <c r="G11" s="4"/>
      <c r="H11" s="4"/>
      <c r="I11" s="29">
        <v>1</v>
      </c>
      <c r="J11" s="28"/>
      <c r="K11" s="4">
        <v>0.05</v>
      </c>
      <c r="L11" s="4">
        <v>0.01</v>
      </c>
      <c r="M11" s="4"/>
      <c r="N11" s="4"/>
    </row>
    <row r="12" spans="1:15" ht="14.5" customHeight="1">
      <c r="A12" s="30" t="s">
        <v>119</v>
      </c>
      <c r="B12" s="31"/>
      <c r="C12" s="22" t="s">
        <v>118</v>
      </c>
      <c r="D12" s="22">
        <v>10</v>
      </c>
      <c r="E12" s="4"/>
      <c r="F12" s="4"/>
      <c r="G12" s="4"/>
      <c r="H12" s="4"/>
      <c r="I12" s="29"/>
      <c r="J12" s="28"/>
      <c r="K12" s="4"/>
      <c r="L12" s="4"/>
      <c r="M12" s="4"/>
      <c r="N12" s="4"/>
    </row>
    <row r="13" spans="1:15" ht="14.5" customHeight="1">
      <c r="A13" s="29"/>
      <c r="B13" s="28"/>
      <c r="C13" s="4"/>
      <c r="D13" s="4"/>
      <c r="E13" s="4"/>
      <c r="F13" s="4"/>
      <c r="G13" s="4"/>
      <c r="H13" s="4"/>
      <c r="I13" s="29"/>
      <c r="J13" s="28"/>
      <c r="K13" s="4"/>
      <c r="L13" s="4"/>
      <c r="M13" s="4"/>
      <c r="N13" s="4"/>
    </row>
    <row r="14" spans="1:15" ht="14.5" customHeight="1">
      <c r="A14" s="36" t="s">
        <v>19</v>
      </c>
      <c r="B14" s="37"/>
      <c r="C14" s="2" t="s">
        <v>20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5" ht="14.5" customHeight="1">
      <c r="A15" s="29" t="s">
        <v>98</v>
      </c>
      <c r="B15" s="28"/>
      <c r="C15" s="4" t="s">
        <v>37</v>
      </c>
      <c r="D15" s="22">
        <v>4</v>
      </c>
      <c r="E15" s="4"/>
      <c r="F15" s="4"/>
      <c r="G15" s="4"/>
      <c r="H15" s="4"/>
      <c r="I15" s="29"/>
      <c r="J15" s="28"/>
      <c r="K15" s="4"/>
      <c r="L15" s="4"/>
      <c r="M15" s="4"/>
      <c r="N15" s="4"/>
    </row>
    <row r="16" spans="1:15" ht="14.5" customHeight="1">
      <c r="A16" s="29" t="s">
        <v>99</v>
      </c>
      <c r="B16" s="28"/>
      <c r="C16" s="4" t="s">
        <v>72</v>
      </c>
      <c r="D16" s="4">
        <v>0.4</v>
      </c>
      <c r="E16" s="4"/>
      <c r="F16" s="4"/>
      <c r="G16" s="4"/>
      <c r="H16" s="4"/>
      <c r="I16" s="29"/>
      <c r="J16" s="28"/>
      <c r="K16" s="4"/>
      <c r="L16" s="4"/>
      <c r="M16" s="4">
        <v>1</v>
      </c>
      <c r="N16" s="4">
        <v>1.5</v>
      </c>
    </row>
    <row r="17" spans="1:14" ht="14.5" customHeight="1">
      <c r="A17" s="29" t="s">
        <v>100</v>
      </c>
      <c r="B17" s="28"/>
      <c r="C17" s="4" t="s">
        <v>38</v>
      </c>
      <c r="D17" s="4">
        <v>2.5</v>
      </c>
      <c r="E17" s="4"/>
      <c r="F17" s="4"/>
      <c r="G17" s="4"/>
      <c r="H17" s="4"/>
      <c r="I17" s="29"/>
      <c r="J17" s="28"/>
      <c r="K17" s="4">
        <v>3</v>
      </c>
      <c r="L17" s="4">
        <v>0.01</v>
      </c>
      <c r="M17" s="4"/>
      <c r="N17" s="4"/>
    </row>
    <row r="18" spans="1:14" ht="14.5" customHeight="1">
      <c r="A18" s="29" t="s">
        <v>101</v>
      </c>
      <c r="B18" s="28"/>
      <c r="C18" s="4" t="s">
        <v>39</v>
      </c>
      <c r="D18" s="4"/>
      <c r="E18" s="4"/>
      <c r="F18" s="4"/>
      <c r="G18" s="22">
        <v>50</v>
      </c>
      <c r="H18" s="22">
        <v>15</v>
      </c>
      <c r="I18" s="30">
        <v>70</v>
      </c>
      <c r="J18" s="31"/>
      <c r="K18" s="22">
        <v>37.5</v>
      </c>
      <c r="L18" s="4"/>
      <c r="M18" s="22">
        <v>2</v>
      </c>
      <c r="N18" s="22">
        <v>5</v>
      </c>
    </row>
    <row r="19" spans="1:14" ht="14.5" customHeight="1">
      <c r="A19" s="29" t="s">
        <v>102</v>
      </c>
      <c r="B19" s="28"/>
      <c r="C19" s="4" t="s">
        <v>40</v>
      </c>
      <c r="D19" s="4"/>
      <c r="E19" s="4"/>
      <c r="F19" s="4"/>
      <c r="G19" s="4">
        <v>10</v>
      </c>
      <c r="H19" s="4">
        <v>15</v>
      </c>
      <c r="I19" s="29">
        <v>2.5</v>
      </c>
      <c r="J19" s="28"/>
      <c r="K19" s="4">
        <v>0.2</v>
      </c>
      <c r="L19" s="4"/>
      <c r="M19" s="4">
        <v>1</v>
      </c>
      <c r="N19" s="22">
        <v>7</v>
      </c>
    </row>
    <row r="20" spans="1:14" ht="14.5" customHeight="1">
      <c r="A20" s="27" t="s">
        <v>103</v>
      </c>
      <c r="B20" s="28"/>
      <c r="C20" s="4" t="s">
        <v>41</v>
      </c>
      <c r="D20" s="4"/>
      <c r="E20" s="4"/>
      <c r="F20" s="4"/>
      <c r="G20" s="4">
        <v>1</v>
      </c>
      <c r="H20" s="4">
        <v>0.5</v>
      </c>
      <c r="I20" s="29"/>
      <c r="J20" s="28"/>
      <c r="K20" s="4"/>
      <c r="L20" s="4"/>
      <c r="M20" s="4"/>
      <c r="N20" s="4"/>
    </row>
    <row r="21" spans="1:14" ht="14.5" customHeight="1">
      <c r="A21" s="27" t="s">
        <v>104</v>
      </c>
      <c r="B21" s="28"/>
      <c r="C21" s="4" t="s">
        <v>42</v>
      </c>
      <c r="D21" s="4"/>
      <c r="E21" s="4"/>
      <c r="F21" s="4"/>
      <c r="G21" s="4"/>
      <c r="H21" s="22">
        <v>40</v>
      </c>
      <c r="I21" s="30">
        <v>10</v>
      </c>
      <c r="J21" s="31"/>
      <c r="K21" s="4">
        <v>1.5</v>
      </c>
      <c r="L21" s="4"/>
      <c r="M21" s="4"/>
      <c r="N21" s="22">
        <v>12</v>
      </c>
    </row>
    <row r="22" spans="1:14" ht="14.5" customHeight="1">
      <c r="A22" s="27" t="s">
        <v>124</v>
      </c>
      <c r="B22" s="28"/>
      <c r="C22" s="4" t="s">
        <v>43</v>
      </c>
      <c r="D22" s="4"/>
      <c r="E22" s="4"/>
      <c r="F22" s="4"/>
      <c r="G22" s="4"/>
      <c r="H22" s="4">
        <v>1</v>
      </c>
      <c r="I22" s="29">
        <v>4</v>
      </c>
      <c r="J22" s="28"/>
      <c r="K22" s="4"/>
      <c r="L22" s="4">
        <v>0.5</v>
      </c>
      <c r="M22" s="4"/>
      <c r="N22" s="4"/>
    </row>
    <row r="23" spans="1:14" ht="14.5" customHeight="1">
      <c r="A23" s="27" t="s">
        <v>105</v>
      </c>
      <c r="B23" s="28"/>
      <c r="C23" s="4" t="s">
        <v>44</v>
      </c>
      <c r="D23" s="4"/>
      <c r="E23" s="4"/>
      <c r="F23" s="4"/>
      <c r="G23" s="4"/>
      <c r="H23" s="4"/>
      <c r="I23" s="29"/>
      <c r="J23" s="28"/>
      <c r="K23" s="4"/>
      <c r="L23" s="4">
        <v>0.01</v>
      </c>
      <c r="M23" s="4"/>
      <c r="N23" s="4"/>
    </row>
    <row r="24" spans="1:14" ht="14.5" customHeight="1">
      <c r="A24" s="27" t="s">
        <v>106</v>
      </c>
      <c r="B24" s="28"/>
      <c r="C24" s="4" t="s">
        <v>73</v>
      </c>
      <c r="D24" s="4"/>
      <c r="E24" s="4"/>
      <c r="F24" s="4"/>
      <c r="G24" s="4"/>
      <c r="H24" s="4"/>
      <c r="I24" s="29"/>
      <c r="J24" s="28"/>
      <c r="K24" s="4"/>
      <c r="L24" s="4">
        <v>0.5</v>
      </c>
      <c r="M24" s="4"/>
      <c r="N24" s="4">
        <v>0.2</v>
      </c>
    </row>
    <row r="25" spans="1:14" ht="14.5" customHeight="1">
      <c r="A25" s="27" t="s">
        <v>107</v>
      </c>
      <c r="B25" s="28"/>
      <c r="C25" s="4" t="s">
        <v>45</v>
      </c>
      <c r="D25" s="4"/>
      <c r="E25" s="4"/>
      <c r="F25" s="4"/>
      <c r="G25" s="4"/>
      <c r="H25" s="4"/>
      <c r="I25" s="29"/>
      <c r="J25" s="28"/>
      <c r="K25" s="4"/>
      <c r="L25" s="4"/>
      <c r="M25" s="4"/>
      <c r="N25" s="22">
        <v>28</v>
      </c>
    </row>
    <row r="26" spans="1:14" ht="14.5" customHeight="1">
      <c r="A26" s="27" t="s">
        <v>108</v>
      </c>
      <c r="B26" s="28"/>
      <c r="C26" s="4" t="s">
        <v>46</v>
      </c>
      <c r="D26" s="4"/>
      <c r="E26" s="4"/>
      <c r="F26" s="4"/>
      <c r="G26" s="4"/>
      <c r="H26" s="4"/>
      <c r="I26" s="29"/>
      <c r="J26" s="28"/>
      <c r="K26" s="4"/>
      <c r="L26" s="4"/>
      <c r="M26" s="4"/>
      <c r="N26" s="4">
        <v>3</v>
      </c>
    </row>
    <row r="27" spans="1:14" s="23" customFormat="1" ht="14.5" customHeight="1">
      <c r="A27" s="30" t="s">
        <v>80</v>
      </c>
      <c r="B27" s="31"/>
      <c r="C27" s="22" t="s">
        <v>81</v>
      </c>
      <c r="D27" s="22">
        <v>2</v>
      </c>
      <c r="E27" s="22"/>
      <c r="F27" s="22"/>
      <c r="G27" s="22"/>
      <c r="H27" s="22"/>
      <c r="I27" s="30"/>
      <c r="J27" s="31"/>
      <c r="K27" s="22"/>
      <c r="L27" s="22"/>
      <c r="M27" s="22"/>
      <c r="N27" s="22"/>
    </row>
    <row r="28" spans="1:14" s="23" customFormat="1" ht="14.5" customHeight="1">
      <c r="A28" s="30" t="s">
        <v>84</v>
      </c>
      <c r="B28" s="31"/>
      <c r="C28" s="22" t="s">
        <v>123</v>
      </c>
      <c r="D28" s="22">
        <v>0.3</v>
      </c>
      <c r="E28" s="22"/>
      <c r="F28" s="22"/>
      <c r="G28" s="22"/>
      <c r="H28" s="22"/>
      <c r="I28" s="30"/>
      <c r="J28" s="31"/>
      <c r="K28" s="22"/>
      <c r="L28" s="22"/>
      <c r="M28" s="22"/>
      <c r="N28" s="22"/>
    </row>
    <row r="30" spans="1:14" s="17" customFormat="1" ht="14.5" customHeight="1">
      <c r="A30" s="34" t="s">
        <v>74</v>
      </c>
      <c r="B30" s="35"/>
      <c r="C30" s="16"/>
      <c r="D30" s="2" t="s">
        <v>2</v>
      </c>
      <c r="E30" s="2" t="s">
        <v>3</v>
      </c>
      <c r="F30" s="2" t="s">
        <v>4</v>
      </c>
      <c r="G30" s="2" t="s">
        <v>5</v>
      </c>
      <c r="H30" s="2" t="s">
        <v>6</v>
      </c>
      <c r="I30" s="36" t="s">
        <v>7</v>
      </c>
      <c r="J30" s="37"/>
      <c r="K30" s="2" t="s">
        <v>8</v>
      </c>
      <c r="L30" s="2" t="s">
        <v>9</v>
      </c>
      <c r="M30" s="2" t="s">
        <v>10</v>
      </c>
      <c r="N30" s="2" t="s">
        <v>11</v>
      </c>
    </row>
    <row r="31" spans="1:14" s="23" customFormat="1" ht="14.5" customHeight="1">
      <c r="A31" s="30" t="s">
        <v>76</v>
      </c>
      <c r="B31" s="31"/>
      <c r="C31" s="22" t="s">
        <v>77</v>
      </c>
      <c r="D31" s="22">
        <v>60</v>
      </c>
      <c r="E31" s="22">
        <v>50</v>
      </c>
      <c r="F31" s="22"/>
      <c r="G31" s="22"/>
      <c r="H31" s="22">
        <v>12</v>
      </c>
      <c r="I31" s="30"/>
      <c r="J31" s="31"/>
      <c r="K31" s="22"/>
      <c r="L31" s="22"/>
      <c r="M31" s="22"/>
      <c r="N31" s="22"/>
    </row>
    <row r="32" spans="1:14" s="23" customFormat="1" ht="14.5" customHeight="1">
      <c r="A32" s="30" t="s">
        <v>76</v>
      </c>
      <c r="B32" s="31"/>
      <c r="C32" s="22" t="s">
        <v>85</v>
      </c>
      <c r="D32" s="22"/>
      <c r="E32" s="22"/>
      <c r="F32" s="22"/>
      <c r="G32" s="22"/>
      <c r="H32" s="22"/>
      <c r="I32" s="30"/>
      <c r="J32" s="31"/>
      <c r="K32" s="22"/>
      <c r="L32" s="22"/>
      <c r="M32" s="22"/>
      <c r="N32" s="22"/>
    </row>
    <row r="33" spans="1:15" s="23" customFormat="1" ht="14.5" customHeight="1">
      <c r="A33" s="30" t="s">
        <v>76</v>
      </c>
      <c r="B33" s="31"/>
      <c r="C33" s="22" t="s">
        <v>86</v>
      </c>
      <c r="D33" s="22"/>
      <c r="E33" s="22"/>
      <c r="F33" s="22"/>
      <c r="G33" s="22"/>
      <c r="H33" s="22">
        <v>10</v>
      </c>
      <c r="I33" s="30">
        <v>5</v>
      </c>
      <c r="J33" s="31"/>
      <c r="K33" s="22"/>
      <c r="L33" s="22">
        <v>5</v>
      </c>
      <c r="M33" s="22">
        <v>5</v>
      </c>
      <c r="N33" s="22">
        <v>12</v>
      </c>
    </row>
    <row r="34" spans="1:15" s="23" customFormat="1" ht="14.5" customHeight="1">
      <c r="A34" s="20"/>
      <c r="B34" s="21"/>
      <c r="C34" s="22"/>
      <c r="D34" s="22"/>
      <c r="E34" s="22"/>
      <c r="F34" s="22">
        <v>10</v>
      </c>
      <c r="G34" s="22"/>
      <c r="H34" s="22"/>
      <c r="I34" s="20"/>
      <c r="J34" s="21"/>
      <c r="K34" s="22"/>
      <c r="L34" s="22"/>
      <c r="M34" s="22"/>
      <c r="N34" s="22"/>
      <c r="O34" s="23" t="s">
        <v>113</v>
      </c>
    </row>
    <row r="35" spans="1:15" s="17" customFormat="1" ht="14.5" customHeight="1">
      <c r="A35" s="15" t="s">
        <v>75</v>
      </c>
      <c r="B35" s="18"/>
      <c r="C35" s="16"/>
      <c r="D35" s="16"/>
      <c r="E35" s="16"/>
      <c r="F35" s="16"/>
      <c r="G35" s="16"/>
      <c r="H35" s="16"/>
      <c r="I35" s="19"/>
      <c r="J35" s="18"/>
      <c r="K35" s="16"/>
      <c r="L35" s="16"/>
      <c r="M35" s="16"/>
      <c r="N35" s="16"/>
    </row>
    <row r="36" spans="1:15" s="23" customFormat="1" ht="14.5" customHeight="1">
      <c r="A36" s="30" t="s">
        <v>78</v>
      </c>
      <c r="B36" s="31"/>
      <c r="C36" s="22" t="s">
        <v>88</v>
      </c>
      <c r="D36" s="22">
        <v>15</v>
      </c>
      <c r="E36" s="22"/>
      <c r="F36" s="22"/>
      <c r="G36" s="22"/>
      <c r="H36" s="22">
        <v>5</v>
      </c>
      <c r="I36" s="30"/>
      <c r="J36" s="31"/>
      <c r="K36" s="22"/>
      <c r="L36" s="22"/>
      <c r="M36" s="22"/>
      <c r="N36" s="22"/>
    </row>
    <row r="37" spans="1:15" s="23" customFormat="1" ht="14.5" customHeight="1">
      <c r="A37" s="20" t="s">
        <v>115</v>
      </c>
      <c r="B37" s="21"/>
      <c r="C37" s="22" t="s">
        <v>79</v>
      </c>
      <c r="D37" s="22">
        <v>1</v>
      </c>
      <c r="E37" s="22">
        <v>1</v>
      </c>
      <c r="F37" s="22"/>
      <c r="G37" s="22"/>
      <c r="H37" s="22"/>
      <c r="I37" s="20"/>
      <c r="J37" s="21"/>
      <c r="K37" s="22"/>
      <c r="L37" s="22"/>
      <c r="M37" s="22"/>
      <c r="N37" s="22"/>
    </row>
    <row r="38" spans="1:15" s="23" customFormat="1" ht="14.5" customHeight="1">
      <c r="A38" s="20" t="s">
        <v>82</v>
      </c>
      <c r="B38" s="21"/>
      <c r="C38" s="22" t="s">
        <v>83</v>
      </c>
      <c r="D38" s="22">
        <v>4</v>
      </c>
      <c r="E38" s="22"/>
      <c r="F38" s="22"/>
      <c r="G38" s="22"/>
      <c r="H38" s="22"/>
      <c r="I38" s="20"/>
      <c r="J38" s="21"/>
      <c r="K38" s="22"/>
      <c r="L38" s="22"/>
      <c r="M38" s="22"/>
      <c r="N38" s="22"/>
    </row>
    <row r="39" spans="1:15" s="23" customFormat="1" ht="14.5" customHeight="1">
      <c r="A39" s="30" t="s">
        <v>125</v>
      </c>
      <c r="B39" s="31"/>
      <c r="C39" s="22" t="s">
        <v>126</v>
      </c>
      <c r="D39" s="22">
        <v>5</v>
      </c>
      <c r="E39" s="22"/>
      <c r="F39" s="22"/>
      <c r="G39" s="22"/>
      <c r="H39" s="22"/>
      <c r="I39" s="30"/>
      <c r="J39" s="31"/>
      <c r="K39" s="22"/>
      <c r="L39" s="22"/>
      <c r="M39" s="22"/>
      <c r="N39" s="22"/>
    </row>
    <row r="40" spans="1:15" s="23" customFormat="1" ht="14.5" customHeight="1">
      <c r="A40" s="20" t="s">
        <v>87</v>
      </c>
      <c r="B40" s="21"/>
      <c r="C40" s="22" t="s">
        <v>87</v>
      </c>
      <c r="D40" s="22"/>
      <c r="E40" s="22">
        <v>1</v>
      </c>
      <c r="F40" s="22"/>
      <c r="G40" s="22"/>
      <c r="H40" s="22"/>
      <c r="I40" s="20"/>
      <c r="J40" s="21"/>
      <c r="K40" s="22"/>
      <c r="L40" s="22"/>
      <c r="M40" s="22"/>
      <c r="N40" s="22"/>
    </row>
    <row r="41" spans="1:15" s="23" customFormat="1" ht="14.5" customHeight="1">
      <c r="A41" s="20" t="s">
        <v>127</v>
      </c>
      <c r="B41" s="21"/>
      <c r="C41" s="22" t="s">
        <v>128</v>
      </c>
      <c r="D41" s="22">
        <v>2</v>
      </c>
      <c r="E41" s="22"/>
      <c r="F41" s="22"/>
      <c r="G41" s="22"/>
      <c r="H41" s="22"/>
      <c r="I41" s="20"/>
      <c r="J41" s="21"/>
      <c r="K41" s="22"/>
      <c r="L41" s="22"/>
      <c r="M41" s="22"/>
      <c r="N41" s="22"/>
    </row>
    <row r="42" spans="1:15" s="23" customFormat="1" ht="14.5" customHeight="1">
      <c r="A42" s="20"/>
      <c r="B42" s="21"/>
      <c r="C42" s="22"/>
      <c r="D42" s="22"/>
      <c r="E42" s="22"/>
      <c r="F42" s="22"/>
      <c r="G42" s="22"/>
      <c r="H42" s="22"/>
      <c r="I42" s="20"/>
      <c r="J42" s="21"/>
      <c r="K42" s="22"/>
      <c r="L42" s="22"/>
      <c r="M42" s="22"/>
      <c r="N42" s="22"/>
    </row>
    <row r="43" spans="1:15" ht="14.5" customHeight="1">
      <c r="A43" s="32"/>
      <c r="B43" s="33"/>
      <c r="C43" s="2" t="s">
        <v>21</v>
      </c>
      <c r="D43" s="3"/>
      <c r="E43" s="3"/>
      <c r="F43" s="3"/>
      <c r="G43" s="3"/>
      <c r="H43" s="3"/>
      <c r="I43" s="32"/>
      <c r="J43" s="33"/>
      <c r="K43" s="3"/>
      <c r="L43" s="3"/>
      <c r="M43" s="3"/>
      <c r="N43" s="3"/>
    </row>
    <row r="44" spans="1:15" ht="14.5" customHeight="1">
      <c r="A44" s="27" t="s">
        <v>109</v>
      </c>
      <c r="B44" s="28"/>
      <c r="C44" s="12" t="s">
        <v>48</v>
      </c>
      <c r="D44" s="4"/>
      <c r="E44" s="4"/>
      <c r="F44" s="4"/>
      <c r="G44" s="4"/>
      <c r="H44" s="4"/>
      <c r="I44" s="29"/>
      <c r="J44" s="28"/>
      <c r="K44" s="4"/>
      <c r="L44" s="4"/>
      <c r="M44" s="4"/>
      <c r="N44" s="4">
        <v>2</v>
      </c>
    </row>
    <row r="45" spans="1:15" ht="14.5" customHeight="1">
      <c r="A45" s="27" t="s">
        <v>110</v>
      </c>
      <c r="B45" s="28"/>
      <c r="C45" s="12" t="s">
        <v>49</v>
      </c>
      <c r="D45" s="4"/>
      <c r="E45" s="4"/>
      <c r="F45" s="4"/>
      <c r="G45" s="4"/>
      <c r="H45" s="4"/>
      <c r="I45" s="29"/>
      <c r="J45" s="28"/>
      <c r="K45" s="4"/>
      <c r="L45" s="4"/>
      <c r="M45" s="4"/>
      <c r="N45" s="22">
        <v>20</v>
      </c>
    </row>
    <row r="46" spans="1:15" ht="15" customHeight="1">
      <c r="A46" s="27" t="s">
        <v>111</v>
      </c>
      <c r="B46" s="28"/>
      <c r="C46" s="24" t="s">
        <v>89</v>
      </c>
      <c r="D46" s="4"/>
      <c r="E46" s="22">
        <v>20</v>
      </c>
      <c r="F46" s="22">
        <v>4</v>
      </c>
      <c r="G46" s="4">
        <v>2</v>
      </c>
      <c r="H46" s="4"/>
      <c r="I46" s="29">
        <v>8</v>
      </c>
      <c r="J46" s="28"/>
      <c r="K46" s="22">
        <v>60</v>
      </c>
      <c r="L46" s="22">
        <v>95</v>
      </c>
      <c r="M46" s="22">
        <v>80</v>
      </c>
      <c r="N46" s="4">
        <v>4</v>
      </c>
    </row>
    <row r="47" spans="1:15" s="23" customFormat="1" ht="14.5" customHeight="1">
      <c r="A47" s="30" t="s">
        <v>90</v>
      </c>
      <c r="B47" s="31"/>
      <c r="C47" s="22" t="s">
        <v>91</v>
      </c>
      <c r="D47" s="22"/>
      <c r="E47" s="22"/>
      <c r="F47" s="22">
        <v>40</v>
      </c>
      <c r="G47" s="22"/>
      <c r="H47" s="22"/>
      <c r="I47" s="30"/>
      <c r="J47" s="31"/>
      <c r="K47" s="22"/>
      <c r="L47" s="22"/>
      <c r="M47" s="22">
        <v>10</v>
      </c>
      <c r="N47" s="22">
        <v>5</v>
      </c>
    </row>
    <row r="48" spans="1:15" ht="14.5" customHeight="1">
      <c r="A48" s="27"/>
      <c r="B48" s="28"/>
      <c r="C48" s="12"/>
      <c r="D48" s="4"/>
      <c r="E48" s="4"/>
      <c r="F48" s="4"/>
      <c r="G48" s="4"/>
      <c r="H48" s="4"/>
      <c r="I48" s="29"/>
      <c r="J48" s="28"/>
      <c r="K48" s="4"/>
      <c r="L48" s="4"/>
      <c r="M48" s="4"/>
      <c r="N48" s="4"/>
    </row>
    <row r="49" spans="1:14" ht="14.5" customHeight="1">
      <c r="A49" s="29"/>
      <c r="B49" s="28"/>
      <c r="C49" s="25" t="s">
        <v>69</v>
      </c>
      <c r="D49" s="4">
        <f>SUM(D5:D48)</f>
        <v>110.2</v>
      </c>
      <c r="E49" s="4">
        <f>SUM(E5:E48)</f>
        <v>102</v>
      </c>
      <c r="F49" s="4">
        <f>SUM(F5:F48)</f>
        <v>104</v>
      </c>
      <c r="G49" s="4">
        <f>SUM(G5:G48)</f>
        <v>103.1</v>
      </c>
      <c r="H49" s="4">
        <f>SUM(H5:H48)</f>
        <v>101.50999999999999</v>
      </c>
      <c r="I49" s="4">
        <f>SUM(I8:I48)</f>
        <v>101</v>
      </c>
      <c r="J49" s="4">
        <f>SUM(I49)</f>
        <v>101</v>
      </c>
      <c r="K49" s="4">
        <f>SUM(K5:K48)</f>
        <v>102.25</v>
      </c>
      <c r="L49" s="4">
        <f>SUM(L5:L48)</f>
        <v>101.03</v>
      </c>
      <c r="M49" s="4">
        <f>SUM(M5:M48)</f>
        <v>100</v>
      </c>
      <c r="N49" s="4">
        <f>SUM(N5:N48)</f>
        <v>100.7</v>
      </c>
    </row>
    <row r="50" spans="1:14" ht="14.5" customHeight="1">
      <c r="A50" s="27"/>
      <c r="B50" s="28"/>
      <c r="C50" s="12"/>
      <c r="D50" s="4"/>
      <c r="E50" s="4"/>
      <c r="F50" s="4"/>
      <c r="G50" s="4"/>
      <c r="H50" s="4"/>
      <c r="I50" s="29"/>
      <c r="J50" s="28"/>
      <c r="K50" s="4"/>
      <c r="L50" s="4"/>
      <c r="M50" s="4"/>
      <c r="N50" s="4"/>
    </row>
    <row r="51" spans="1:14" ht="14.5" customHeight="1">
      <c r="A51" s="27"/>
      <c r="B51" s="28"/>
      <c r="C51" s="12"/>
      <c r="D51" s="4"/>
      <c r="E51" s="4"/>
      <c r="F51" s="4"/>
      <c r="G51" s="4"/>
      <c r="H51" s="4"/>
      <c r="I51" s="29"/>
      <c r="J51" s="28"/>
      <c r="K51" s="4"/>
      <c r="L51" s="4"/>
      <c r="M51" s="4"/>
      <c r="N51" s="4"/>
    </row>
  </sheetData>
  <mergeCells count="83">
    <mergeCell ref="A1:I1"/>
    <mergeCell ref="J1:N1"/>
    <mergeCell ref="B2:N2"/>
    <mergeCell ref="A3:B3"/>
    <mergeCell ref="I3:J3"/>
    <mergeCell ref="A4:B4"/>
    <mergeCell ref="I4:J4"/>
    <mergeCell ref="A5:B5"/>
    <mergeCell ref="I5:J5"/>
    <mergeCell ref="A6:B6"/>
    <mergeCell ref="I6:J6"/>
    <mergeCell ref="A7:B7"/>
    <mergeCell ref="I7:J7"/>
    <mergeCell ref="A8:B8"/>
    <mergeCell ref="I8:J8"/>
    <mergeCell ref="A9:B9"/>
    <mergeCell ref="I9:J9"/>
    <mergeCell ref="A10:B10"/>
    <mergeCell ref="I10:J10"/>
    <mergeCell ref="A11:B11"/>
    <mergeCell ref="I11:J11"/>
    <mergeCell ref="A12:B12"/>
    <mergeCell ref="I12:J12"/>
    <mergeCell ref="A13:B13"/>
    <mergeCell ref="I13:J13"/>
    <mergeCell ref="A14:B14"/>
    <mergeCell ref="I30:J30"/>
    <mergeCell ref="A15:B15"/>
    <mergeCell ref="I15:J15"/>
    <mergeCell ref="A16:B16"/>
    <mergeCell ref="I16:J16"/>
    <mergeCell ref="A17:B17"/>
    <mergeCell ref="I17:J17"/>
    <mergeCell ref="A25:B25"/>
    <mergeCell ref="I25:J25"/>
    <mergeCell ref="A26:B26"/>
    <mergeCell ref="I26:J26"/>
    <mergeCell ref="A28:B28"/>
    <mergeCell ref="I28:J28"/>
    <mergeCell ref="A46:B46"/>
    <mergeCell ref="I46:J46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30:B30"/>
    <mergeCell ref="A27:B27"/>
    <mergeCell ref="I27:J27"/>
    <mergeCell ref="A31:B31"/>
    <mergeCell ref="I31:J31"/>
    <mergeCell ref="A32:B32"/>
    <mergeCell ref="I32:J32"/>
    <mergeCell ref="A33:B33"/>
    <mergeCell ref="I33:J33"/>
    <mergeCell ref="A44:B44"/>
    <mergeCell ref="I44:J44"/>
    <mergeCell ref="A45:B45"/>
    <mergeCell ref="I45:J45"/>
    <mergeCell ref="A36:B36"/>
    <mergeCell ref="I36:J36"/>
    <mergeCell ref="A39:B39"/>
    <mergeCell ref="I39:J39"/>
    <mergeCell ref="A43:B43"/>
    <mergeCell ref="I43:J43"/>
    <mergeCell ref="A50:B50"/>
    <mergeCell ref="I50:J50"/>
    <mergeCell ref="A51:B51"/>
    <mergeCell ref="I51:J51"/>
    <mergeCell ref="A47:B47"/>
    <mergeCell ref="I47:J47"/>
    <mergeCell ref="A48:B48"/>
    <mergeCell ref="I48:J48"/>
    <mergeCell ref="A49:B49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7"/>
  <sheetViews>
    <sheetView workbookViewId="0">
      <selection activeCell="U20" sqref="U20"/>
    </sheetView>
  </sheetViews>
  <sheetFormatPr defaultRowHeight="13"/>
  <cols>
    <col min="1" max="1" width="30.19921875" customWidth="1"/>
    <col min="2" max="2" width="23.3984375" customWidth="1"/>
    <col min="3" max="3" width="7.3984375" customWidth="1"/>
    <col min="4" max="4" width="6.69921875" customWidth="1"/>
    <col min="5" max="7" width="6.8984375" customWidth="1"/>
    <col min="8" max="8" width="6.69921875" customWidth="1"/>
    <col min="9" max="11" width="6.8984375" customWidth="1"/>
    <col min="12" max="12" width="6.69921875" customWidth="1"/>
    <col min="13" max="15" width="6.8984375" customWidth="1"/>
    <col min="16" max="16" width="6.69921875" customWidth="1"/>
    <col min="17" max="17" width="6.8984375" customWidth="1"/>
  </cols>
  <sheetData>
    <row r="1" spans="1:17" ht="14.5" customHeight="1">
      <c r="A1" s="2" t="s">
        <v>22</v>
      </c>
      <c r="B1" s="2" t="s">
        <v>23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</row>
    <row r="2" spans="1:17" ht="14.5" customHeight="1">
      <c r="A2" s="4"/>
      <c r="B2" s="4"/>
      <c r="C2" s="29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4.5" customHeight="1">
      <c r="A3" s="4" t="s">
        <v>51</v>
      </c>
      <c r="B3" s="4" t="s">
        <v>50</v>
      </c>
      <c r="C3" s="4">
        <v>13</v>
      </c>
      <c r="D3" s="4">
        <v>0.5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4.5" customHeight="1">
      <c r="A4" s="4" t="s">
        <v>53</v>
      </c>
      <c r="B4" s="4" t="s">
        <v>52</v>
      </c>
      <c r="C4" s="4"/>
      <c r="D4" s="4"/>
      <c r="E4" s="4">
        <v>5</v>
      </c>
      <c r="F4" s="4"/>
      <c r="G4" s="4"/>
      <c r="H4" s="4"/>
      <c r="I4" s="4"/>
      <c r="J4" s="4">
        <v>2</v>
      </c>
      <c r="K4" s="4"/>
      <c r="L4" s="4"/>
      <c r="M4" s="4"/>
      <c r="N4" s="4"/>
      <c r="O4" s="4"/>
      <c r="P4" s="4"/>
      <c r="Q4" s="4"/>
    </row>
    <row r="5" spans="1:17" ht="14.5" customHeight="1">
      <c r="A5" s="4" t="s">
        <v>54</v>
      </c>
      <c r="B5" s="4" t="s">
        <v>55</v>
      </c>
      <c r="C5" s="4"/>
      <c r="D5" s="4"/>
      <c r="E5" s="4"/>
      <c r="F5" s="4"/>
      <c r="G5" s="4">
        <v>1</v>
      </c>
      <c r="H5" s="4">
        <v>0.25</v>
      </c>
      <c r="I5" s="4"/>
      <c r="J5" s="4">
        <v>0.2</v>
      </c>
      <c r="K5" s="4"/>
      <c r="L5" s="4"/>
      <c r="M5" s="4"/>
      <c r="N5" s="4"/>
      <c r="O5" s="4"/>
      <c r="P5" s="4"/>
      <c r="Q5" s="4"/>
    </row>
    <row r="6" spans="1:17" ht="14.5" customHeight="1">
      <c r="A6" s="4" t="s">
        <v>56</v>
      </c>
      <c r="B6" s="4" t="s">
        <v>57</v>
      </c>
      <c r="C6" s="4"/>
      <c r="D6" s="4"/>
      <c r="E6" s="4"/>
      <c r="F6" s="4"/>
      <c r="G6" s="4">
        <v>2</v>
      </c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4.5" customHeight="1">
      <c r="A7" s="4" t="s">
        <v>59</v>
      </c>
      <c r="B7" s="4" t="s">
        <v>58</v>
      </c>
      <c r="C7" s="4"/>
      <c r="D7" s="4"/>
      <c r="E7" s="4"/>
      <c r="F7" s="4"/>
      <c r="G7" s="4"/>
      <c r="H7" s="4">
        <v>0.5</v>
      </c>
      <c r="I7" s="4">
        <v>0.5</v>
      </c>
      <c r="J7" s="4"/>
      <c r="K7" s="4">
        <v>2</v>
      </c>
      <c r="L7" s="4">
        <v>2</v>
      </c>
      <c r="M7" s="4"/>
      <c r="N7" s="4"/>
      <c r="O7" s="4"/>
      <c r="P7" s="4"/>
      <c r="Q7" s="4"/>
    </row>
    <row r="8" spans="1:17" ht="14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4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4.5" customHeight="1">
      <c r="A10" s="6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4.5" customHeight="1">
      <c r="A11" s="2" t="s">
        <v>24</v>
      </c>
      <c r="B11" s="2" t="s">
        <v>25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4.5" customHeight="1">
      <c r="A12" s="4" t="s">
        <v>60</v>
      </c>
      <c r="B12" s="4" t="s">
        <v>61</v>
      </c>
      <c r="C12" s="4">
        <v>4</v>
      </c>
      <c r="D12" s="4">
        <v>0.01</v>
      </c>
      <c r="E12" s="4"/>
      <c r="F12" s="4"/>
      <c r="G12" s="4">
        <v>0.01</v>
      </c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4.5" customHeight="1">
      <c r="A13" s="12" t="s">
        <v>63</v>
      </c>
      <c r="B13" s="4" t="s">
        <v>62</v>
      </c>
      <c r="C13" s="4">
        <v>1.5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4.5" customHeight="1">
      <c r="A14" s="12" t="s">
        <v>64</v>
      </c>
      <c r="B14" s="12" t="s">
        <v>65</v>
      </c>
      <c r="C14" s="4">
        <v>0.3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4.5" customHeight="1">
      <c r="A15" s="12" t="s">
        <v>67</v>
      </c>
      <c r="B15" s="12" t="s">
        <v>66</v>
      </c>
      <c r="C15" s="4">
        <v>1.5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4.5" customHeight="1">
      <c r="A16" s="12" t="s">
        <v>67</v>
      </c>
      <c r="B16" s="12" t="s">
        <v>68</v>
      </c>
      <c r="C16" s="4"/>
      <c r="D16" s="4">
        <v>0.01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4.5" customHeight="1">
      <c r="A17" s="2" t="s">
        <v>26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4.5" customHeight="1">
      <c r="A18" s="8" t="s">
        <v>27</v>
      </c>
      <c r="B18" s="4"/>
      <c r="C18" s="4">
        <v>25</v>
      </c>
      <c r="D18" s="4">
        <v>26</v>
      </c>
      <c r="E18" s="4">
        <v>0.5</v>
      </c>
      <c r="F18" s="4">
        <v>0</v>
      </c>
      <c r="G18" s="4">
        <v>4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/>
      <c r="N18" s="4"/>
      <c r="O18" s="4"/>
      <c r="P18" s="4"/>
      <c r="Q18" s="4"/>
    </row>
    <row r="19" spans="1:17" ht="14.5" customHeight="1">
      <c r="A19" s="8" t="s">
        <v>28</v>
      </c>
      <c r="B19" s="4"/>
      <c r="C19" s="4">
        <v>0</v>
      </c>
      <c r="D19" s="4">
        <v>0.2</v>
      </c>
      <c r="E19" s="4">
        <v>0</v>
      </c>
      <c r="F19" s="4">
        <v>0.5</v>
      </c>
      <c r="G19" s="4">
        <v>0.5</v>
      </c>
      <c r="H19" s="4">
        <v>0.5</v>
      </c>
      <c r="I19" s="4">
        <v>0</v>
      </c>
      <c r="J19" s="4">
        <v>0</v>
      </c>
      <c r="K19" s="4">
        <v>0</v>
      </c>
      <c r="L19" s="4">
        <v>0</v>
      </c>
      <c r="M19" s="4"/>
      <c r="N19" s="4"/>
      <c r="O19" s="4"/>
      <c r="P19" s="4"/>
      <c r="Q19" s="4"/>
    </row>
    <row r="20" spans="1:17" ht="14.5" customHeight="1">
      <c r="A20" s="8" t="s">
        <v>29</v>
      </c>
      <c r="B20" s="4"/>
      <c r="C20" s="4">
        <v>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/>
      <c r="N20" s="4"/>
      <c r="O20" s="4"/>
      <c r="P20" s="4"/>
      <c r="Q20" s="4"/>
    </row>
    <row r="21" spans="1:17" ht="14.5" customHeight="1">
      <c r="A21" s="8" t="s">
        <v>30</v>
      </c>
      <c r="B21" s="4"/>
      <c r="C21" s="4">
        <v>0</v>
      </c>
      <c r="D21" s="4">
        <v>0</v>
      </c>
      <c r="E21" s="4">
        <v>0</v>
      </c>
      <c r="F21" s="4">
        <v>0</v>
      </c>
      <c r="G21" s="4">
        <v>2</v>
      </c>
      <c r="H21" s="4">
        <v>0</v>
      </c>
      <c r="I21" s="4">
        <v>0</v>
      </c>
      <c r="J21" s="4">
        <v>0</v>
      </c>
      <c r="K21" s="4">
        <v>0</v>
      </c>
      <c r="L21" s="4">
        <v>2</v>
      </c>
      <c r="M21" s="4"/>
      <c r="N21" s="4"/>
      <c r="O21" s="4"/>
      <c r="P21" s="4"/>
      <c r="Q21" s="5"/>
    </row>
    <row r="22" spans="1:17" ht="16.5" customHeight="1">
      <c r="A22" s="9" t="s">
        <v>31</v>
      </c>
      <c r="B22" s="4"/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/>
      <c r="N22" s="4"/>
      <c r="O22" s="4"/>
      <c r="P22" s="4"/>
      <c r="Q22" s="4"/>
    </row>
    <row r="23" spans="1:17" ht="14.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4.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16.5" customHeight="1">
      <c r="A25" s="1" t="s">
        <v>32</v>
      </c>
      <c r="B25" s="4"/>
      <c r="C25" s="10">
        <f>SUM(C3:C22)</f>
        <v>46.3</v>
      </c>
      <c r="D25" s="10">
        <f t="shared" ref="D25:L25" si="0">SUM(D3:D22)</f>
        <v>26.72</v>
      </c>
      <c r="E25" s="10">
        <f t="shared" si="0"/>
        <v>5.5</v>
      </c>
      <c r="F25" s="10">
        <f t="shared" si="0"/>
        <v>0.5</v>
      </c>
      <c r="G25" s="10">
        <f t="shared" si="0"/>
        <v>9.51</v>
      </c>
      <c r="H25" s="10">
        <f t="shared" si="0"/>
        <v>1.25</v>
      </c>
      <c r="I25" s="10">
        <f t="shared" si="0"/>
        <v>0.5</v>
      </c>
      <c r="J25" s="10">
        <f t="shared" si="0"/>
        <v>2.2000000000000002</v>
      </c>
      <c r="K25" s="10">
        <f t="shared" si="0"/>
        <v>2</v>
      </c>
      <c r="L25" s="10">
        <f t="shared" si="0"/>
        <v>4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</row>
    <row r="26" spans="1:17">
      <c r="B26" s="13" t="s">
        <v>70</v>
      </c>
      <c r="C26">
        <v>9.4</v>
      </c>
      <c r="D26">
        <v>25</v>
      </c>
      <c r="E26">
        <v>40</v>
      </c>
      <c r="F26">
        <v>58.1</v>
      </c>
      <c r="G26">
        <v>36.51</v>
      </c>
      <c r="H26">
        <v>65.52</v>
      </c>
      <c r="I26">
        <v>69.75</v>
      </c>
      <c r="J26">
        <v>86.03</v>
      </c>
      <c r="K26">
        <v>74</v>
      </c>
      <c r="L26">
        <v>26.2</v>
      </c>
    </row>
    <row r="27" spans="1:17">
      <c r="B27" s="13" t="s">
        <v>71</v>
      </c>
      <c r="C27" s="14">
        <f>SUM(C25:C26)</f>
        <v>55.699999999999996</v>
      </c>
      <c r="D27" s="14">
        <f t="shared" ref="D27:L27" si="1">SUM(D25:D26)</f>
        <v>51.72</v>
      </c>
      <c r="E27" s="14">
        <f t="shared" si="1"/>
        <v>45.5</v>
      </c>
      <c r="F27" s="14">
        <f t="shared" si="1"/>
        <v>58.6</v>
      </c>
      <c r="G27" s="14">
        <f t="shared" si="1"/>
        <v>46.019999999999996</v>
      </c>
      <c r="H27" s="14">
        <f t="shared" si="1"/>
        <v>66.77</v>
      </c>
      <c r="I27" s="14">
        <f t="shared" si="1"/>
        <v>70.25</v>
      </c>
      <c r="J27" s="14">
        <f t="shared" si="1"/>
        <v>88.23</v>
      </c>
      <c r="K27" s="14">
        <f t="shared" si="1"/>
        <v>76</v>
      </c>
      <c r="L27" s="14">
        <f t="shared" si="1"/>
        <v>30.2</v>
      </c>
    </row>
  </sheetData>
  <mergeCells count="1">
    <mergeCell ref="C2:Q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Alpine datasheet.xlsx</dc:title>
  <dc:creator>rfiddler</dc:creator>
  <cp:lastModifiedBy>Penny, Jenifer L WLRS:EX</cp:lastModifiedBy>
  <cp:lastPrinted>2024-08-09T22:35:06Z</cp:lastPrinted>
  <dcterms:created xsi:type="dcterms:W3CDTF">2020-09-01T20:49:31Z</dcterms:created>
  <dcterms:modified xsi:type="dcterms:W3CDTF">2025-01-30T00:03:16Z</dcterms:modified>
</cp:coreProperties>
</file>